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4342 - Andres Barrios/"/>
    </mc:Choice>
  </mc:AlternateContent>
  <xr:revisionPtr revIDLastSave="331" documentId="8_{15CE076D-16F8-4A67-97AE-96CF1907205F}" xr6:coauthVersionLast="47" xr6:coauthVersionMax="47" xr10:uidLastSave="{DB8A1A6B-1CD5-4152-8876-C7A35799FF91}"/>
  <bookViews>
    <workbookView xWindow="-28920" yWindow="1050" windowWidth="29040" windowHeight="15720" xr2:uid="{34C31E0E-62BE-47E0-B9B7-113A34B093C8}"/>
  </bookViews>
  <sheets>
    <sheet name="Hoja1" sheetId="1" r:id="rId1"/>
  </sheets>
  <definedNames>
    <definedName name="_xlnm._FilterDatabase" localSheetId="0" hidden="1">Hoja1!$A$1:$X$96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6" i="1" l="1"/>
  <c r="M95" i="1"/>
  <c r="M94" i="1" l="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O96" i="1" l="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52" i="1"/>
  <c r="M51" i="1"/>
  <c r="M22" i="1"/>
  <c r="M23" i="1"/>
  <c r="M27" i="1"/>
  <c r="M29" i="1"/>
  <c r="M31" i="1"/>
  <c r="M35" i="1"/>
  <c r="M36" i="1"/>
  <c r="M38" i="1"/>
  <c r="M39" i="1"/>
  <c r="M43" i="1"/>
  <c r="M46" i="1"/>
  <c r="M50" i="1"/>
  <c r="M49" i="1"/>
  <c r="M48" i="1"/>
  <c r="M45" i="1"/>
  <c r="M41" i="1"/>
  <c r="M26" i="1"/>
  <c r="M25" i="1"/>
  <c r="M24" i="1"/>
  <c r="M21" i="1"/>
  <c r="M19" i="1"/>
  <c r="M18" i="1"/>
  <c r="M52" i="1"/>
  <c r="M42" i="1"/>
  <c r="M40" i="1"/>
  <c r="M32" i="1"/>
  <c r="M34" i="1"/>
  <c r="M33" i="1"/>
  <c r="M47" i="1"/>
  <c r="M44" i="1"/>
  <c r="M37" i="1"/>
  <c r="M30" i="1"/>
  <c r="M28" i="1"/>
  <c r="M20" i="1"/>
  <c r="O51" i="1"/>
  <c r="O17" i="1"/>
  <c r="O16" i="1"/>
  <c r="O15" i="1"/>
  <c r="O14" i="1"/>
  <c r="O13" i="1"/>
  <c r="O12" i="1"/>
  <c r="O11" i="1"/>
  <c r="O10" i="1"/>
  <c r="O9" i="1"/>
  <c r="O8" i="1"/>
  <c r="O7" i="1"/>
  <c r="O6" i="1"/>
  <c r="O5" i="1"/>
  <c r="O4" i="1"/>
  <c r="O3" i="1"/>
  <c r="O2" i="1"/>
  <c r="M17" i="1" l="1"/>
  <c r="M16" i="1"/>
  <c r="M15" i="1"/>
  <c r="M14" i="1"/>
  <c r="M13" i="1"/>
  <c r="M12" i="1"/>
  <c r="M11" i="1"/>
  <c r="M10" i="1"/>
  <c r="M9" i="1"/>
  <c r="M8" i="1"/>
  <c r="M7" i="1"/>
  <c r="M6" i="1"/>
  <c r="M5" i="1"/>
  <c r="M4" i="1"/>
  <c r="M3" i="1"/>
  <c r="M2" i="1"/>
</calcChain>
</file>

<file path=xl/sharedStrings.xml><?xml version="1.0" encoding="utf-8"?>
<sst xmlns="http://schemas.openxmlformats.org/spreadsheetml/2006/main" count="1074" uniqueCount="507">
  <si>
    <t>No CTO</t>
  </si>
  <si>
    <t>Vigencia</t>
  </si>
  <si>
    <t>Tipo CTO</t>
  </si>
  <si>
    <t>Objeto</t>
  </si>
  <si>
    <t>Contratista</t>
  </si>
  <si>
    <t>NIT / CC</t>
  </si>
  <si>
    <t>Valor Inicial</t>
  </si>
  <si>
    <t>Valor Adiciones</t>
  </si>
  <si>
    <t>Valor Liberaciones</t>
  </si>
  <si>
    <t>Valor Total</t>
  </si>
  <si>
    <t>Modalidad</t>
  </si>
  <si>
    <t>Fecha Firma</t>
  </si>
  <si>
    <t>Fecha Inicio</t>
  </si>
  <si>
    <t>Fecha Terminación Inicial</t>
  </si>
  <si>
    <t>Fecha Terminación Final</t>
  </si>
  <si>
    <t>Estado Actual</t>
  </si>
  <si>
    <t>Ordenación del gasto</t>
  </si>
  <si>
    <t>Dependencia Supervisión</t>
  </si>
  <si>
    <t>Supervisor</t>
  </si>
  <si>
    <t xml:space="preserve">CONTRATO DE PRESTACIÓN DE SERVICIOS </t>
  </si>
  <si>
    <t>CONVENIO DE ASOCIACION</t>
  </si>
  <si>
    <t>CONVENIO INTERADMINISTRATIVO</t>
  </si>
  <si>
    <t>CONTRATO INTERADMINISTRATIVO</t>
  </si>
  <si>
    <t>CONTRATO DE CONSULTORIA</t>
  </si>
  <si>
    <t>CONTRATO DE COMPRAVENTA</t>
  </si>
  <si>
    <t>REGIMEN ESPECIAL</t>
  </si>
  <si>
    <t>CONTRATACIÓN DIRECTA</t>
  </si>
  <si>
    <t>CONCURSO DE MERITOS ABIERTO</t>
  </si>
  <si>
    <t>SELECCIÓN ABREVIADA - ACUERDO MARCO DE PRECIOS</t>
  </si>
  <si>
    <t>PROYECTAMOS COLOMBIA SAS</t>
  </si>
  <si>
    <t>BPM CONSULTING</t>
  </si>
  <si>
    <t>FUNDACION PARA EL FOMENTO DE LA LECTURA</t>
  </si>
  <si>
    <t>CANAL CAPITAL</t>
  </si>
  <si>
    <t>SOCIEDAD TEQUENDAMA S.A</t>
  </si>
  <si>
    <t>FONDO NACIONAL DE GARANTIAS</t>
  </si>
  <si>
    <t>FUNDACION GILBERTO ALZATE AVENDAÑO</t>
  </si>
  <si>
    <t>ORQUESTAFILARMONICADE BOGOTA</t>
  </si>
  <si>
    <t>INSTITUTO DISTRITAL DE LAS ARTES</t>
  </si>
  <si>
    <t>ANALYTICA MSE SAS BIC,</t>
  </si>
  <si>
    <t>MINISTERIO DE CULTURA - LEP</t>
  </si>
  <si>
    <t>UNIVERSIDAD NACIONAL DE COLOMBIA - LEP</t>
  </si>
  <si>
    <t>INSTITUTO DISTRITAL DE LAS ARTES IDARTES -LEP-</t>
  </si>
  <si>
    <t>Sumimas S.A.S</t>
  </si>
  <si>
    <t>TEATRO R 101</t>
  </si>
  <si>
    <t>OPERAR LA RED DISTRITAL DE BIBLIOTECAS PÚBLICAS -BIBLORED</t>
  </si>
  <si>
    <t>Prestar los servicios del Centro de Contacto a la Secretaría de Cultura Recreación y Deporte para la operación de la Línea Calma una estrategia para promover en la ciudadanía una transformación cultural del machismo y ofrecer herramientas a los hombres de la ciudad en el manejo de las emociones la resolución pacífica de conflictos la construcción de masculinidades corresponsables y no violentas entre otros aspectos socioculturales</t>
  </si>
  <si>
    <t>Aunar recursos humanos, técnicos, administrativos y financieros para el desarrollo de los procesos de formación, investigación, la programación artística y cultural, los proyectos editoriales, de cultura digital e innovación, proyectos con comunidad y territorio, fortalecimiento de colecciones y servicios bibliotecarios y del Sistema Distrital de Bibliotecas, en el marco del proyecto de la Red de Bibliotecas Públicas de Bogotá – BIBLORED, en concordancia con los lineamientos de la Política Distrital de Lectura Escritura y Oralidad.</t>
  </si>
  <si>
    <t>Divulgar los mensajes y acciones de la SCRD a través de servicios ATL</t>
  </si>
  <si>
    <t>Prestar los servicios de operador logístico a la Secretaría Distrital de Cultura Recreación y Deporte en los eventos y actividades de la entidad o en los que haga parte de acuerdo con las necesidades logísticas técnicas y de insumos identificadas para su desarrollo</t>
  </si>
  <si>
    <t>EL MANDANTE le confiere a EL MANDATARIO un mandato sin representación, para que éste en ejercicio del mismo, gestione con cargo a ellos el programa de garantía denominado "CAPITAL CREATIVO</t>
  </si>
  <si>
    <t>Aunar esfuerzos técnicos, administrativos y financieros con el fin de desarrollar acciones articuladas entre la Secretaría Distrital de Cultura Recreación y Deporte - SCRD y la Fundación Gilberto Alzate Avendaño- FUGA orientadas a fomentar procesos de Circulación y Producción de las artes escénicas en el Distrito Capital - VER COMPLEMENTO DEL OBJETO EN LA CONDICIONES ADICIONALES</t>
  </si>
  <si>
    <t>Aunar esfuerzos técnicos, administrativos y financieros con el fin de desarrollar acciones articuladas entre la Secretaría Distrital de Cultura Recreación y Deporte - SCRD y la Orquesta Filarmónica de Bogotá -OFB orientadas a fomentar procesos de Circulación y Producción de las artes escénicas en el Distrito Capital - VER COMPLEMENTO DEL OBJETO EN LACONDICIONES ADICIONALES</t>
  </si>
  <si>
    <t>Aunar esfuerzos técnicos, administrativos y financieros con el fin de desarrollar acciones articuladas entre la Secretaría Distrital de Cultura Recreación y Deporte - SCRD y el Instituto Distrital de las Artes - IDARTES orientadas a fomentar procesos de Circulación y Producción de las artes escénicas en el Distrito Capital.</t>
  </si>
  <si>
    <t>Mapear y caracterizar las unidades productivas informales del sector cultural y creativo en Bogotá, de acuerdo con los criterios de la informalidad, en cumplimiento de la meta No. 3 del proyecto de inversión 7881</t>
  </si>
  <si>
    <t>Divulgar los mensajes y acciones de la SCRD a través de servicios BTL y activaciones en territorio que incluyen actividades de preproducción producción y posproducción de productos audiovisuales y sonoros</t>
  </si>
  <si>
    <t>La Secretaría Distrital de Cultura, Recreación y Deporte se compromete a realizar el desembolso de los recursos provenientes de la contribución parafiscal de los espectáculos públicos de las artes escénicas y el Ministerio de Cultura , por su parte se compromete a recibirlos, incorporarlos a su presupuesto y ejecutarlos para el desarrollo del proyecto Dotación e instalación del sistema de gradas modulares con silletería para la Sala Fanny Mikey del Centro Nacional de la Artes Teatro Colón</t>
  </si>
  <si>
    <t>La Secretaría Distrital de Cultura, Recreación y Deporte se compromete a realizar el desembolso de los recursos provenientes de la contribución parafiscal de los espectáculos públicos de las artes escénicas y la Universidad Nacional de Colombia, por su parte se compromete a recibirlos, incorporarlos a su presupuesto y ejecutarlos para el desarrollo del proyecto Dotación de la mecánica y vestimenta teatral, e infraestructura eléctrica para la iluminación escénica, para el Auditorio León de Greiff - edificio 104 de la Universidad Nacional de Colombia</t>
  </si>
  <si>
    <t>La SCRD se compromete a realizar el desembolso de los recursos provenientes de la contribución parafiscal de los espectáculos públicos de las artes escénicas y el Instituto Distrital de las Artes, por su parte se compromete a recibirlos incorporarlos a su presupuesto y ejecutarlos para el desarrollo del proyecto Adquisición y puesta en funcionamiento de una pantalla LED y la adquisición e instalación de la alfombra</t>
  </si>
  <si>
    <t>Adquisición de infraestructura de tic y equipo computacional para la SCRD</t>
  </si>
  <si>
    <t>Aunar recursos humanos, técnicos, logísticos, administrativos y financieros para llevar a cabo la estructuración y ejecución del proyecto artístico y cultural "Navidad es Cultura Local 2023" en el Distrito Capital, en el marco del Plan de Desarrollo "Un Nuevo Contrato Social y Ambiental para la Bogotá del siglo XXI"</t>
  </si>
  <si>
    <t>Link SECOP</t>
  </si>
  <si>
    <t>https://community.secop.gov.co/Public/Tendering/ContractNoticePhases/View?PPI=CO1.PPI.22300575&amp;isFromPublicArea=True&amp;isModal=False</t>
  </si>
  <si>
    <t>https://community.secop.gov.co/Public/Tendering/ContractNoticePhases/View?PPI=CO1.PPI.22322653&amp;isFromPublicArea=True&amp;isModal=False</t>
  </si>
  <si>
    <t>https://community.secop.gov.co/Public/Tendering/ContractNoticePhases/View?PPI=CO1.PPI.23230481&amp;isFromPublicArea=True&amp;isModal=False</t>
  </si>
  <si>
    <t>https://community.secop.gov.co/Public/Tendering/ContractNoticePhases/View?PPI=CO1.PPI.24812602&amp;isFromPublicArea=True&amp;isModal=False</t>
  </si>
  <si>
    <t>https://community.secop.gov.co/Public/Tendering/ContractNoticePhases/View?PPI=CO1.PPI.25103215&amp;isFromPublicArea=True&amp;isModal=False</t>
  </si>
  <si>
    <t>https://community.secop.gov.co/Public/Tendering/ContractNoticePhases/View?PPI=CO1.PPI.25179682&amp;isFromPublicArea=True&amp;isModal=False</t>
  </si>
  <si>
    <t>https://community.secop.gov.co/Public/Tendering/ContractNoticePhases/View?PPI=CO1.PPI.25445183&amp;isFromPublicArea=True&amp;isModal=False</t>
  </si>
  <si>
    <t>https://community.secop.gov.co/Public/Tendering/ContractNoticePhases/View?PPI=CO1.PPI.25442056&amp;isFromPublicArea=True&amp;isModal=False</t>
  </si>
  <si>
    <t>https://community.secop.gov.co/Public/Tendering/ContractNoticePhases/View?PPI=CO1.PPI.25447813&amp;isFromPublicArea=True&amp;isModal=False</t>
  </si>
  <si>
    <t>https://community.secop.gov.co/Public/Tendering/ContractNoticePhases/View?PPI=CO1.PPI.24346750&amp;isFromPublicArea=True&amp;isModal=False</t>
  </si>
  <si>
    <t>https://community.secop.gov.co/Public/Tendering/ContractNoticePhases/View?PPI=CO1.PPI.25838864&amp;isFromPublicArea=True&amp;isModal=False</t>
  </si>
  <si>
    <t>https://community.secop.gov.co/Public/Tendering/ContractNoticePhases/View?PPI=CO1.PPI.25863994&amp;isFromPublicArea=True&amp;isModal=False</t>
  </si>
  <si>
    <t>https://community.secop.gov.co/Public/Tendering/ContractNoticePhases/View?PPI=CO1.PPI.25857625&amp;isFromPublicArea=True&amp;isModal=False</t>
  </si>
  <si>
    <t>https://community.secop.gov.co/Public/Tendering/ContractNoticePhases/View?PPI=CO1.PPI.25853148&amp;isFromPublicArea=True&amp;isModal=False</t>
  </si>
  <si>
    <t>https://colombiacompra.gov.co/tienda-virtual-del-estado-colombiano/ordenes-compra/114420</t>
  </si>
  <si>
    <t>https://community.secop.gov.co/Public/Tendering/ContractNoticePhases/View?PPI=CO1.PPI.27087831&amp;isFromPublicArea=True&amp;isModal=False</t>
  </si>
  <si>
    <t>DIRECCIÓN DE LECTURA Y BIBLIOTECAS</t>
  </si>
  <si>
    <t>SUBSECRETARÍA DE CULTURA CIUDADANA Y GESTION DEL CONOCIMIENTO</t>
  </si>
  <si>
    <t>SUBSECRETARÍA DISTRITAL DE CULTURA CIUDADANA Y GE</t>
  </si>
  <si>
    <t>Subsecretaria de Gobernanza</t>
  </si>
  <si>
    <t>DIRECTOR DE LECTURA Y BIBLIOTECAS</t>
  </si>
  <si>
    <t>DIRECTORA GESTIÓN CORPORATIVA</t>
  </si>
  <si>
    <t>OFICINA ASESORA DE COMUNICACIONES</t>
  </si>
  <si>
    <t>SUBSECRETARIO DE GOBERNANZA</t>
  </si>
  <si>
    <t>GRUPO INTERNO DE TRABAJO DE SERVICIOS A</t>
  </si>
  <si>
    <t>DIRECTOR DE ECONOMÍA, ESTUDIOS Y POLÍTICA</t>
  </si>
  <si>
    <t>DIRECTOR DE ARTE CULTURA Y PATRIMONIO</t>
  </si>
  <si>
    <t>DIRECCION DE FOMENTO</t>
  </si>
  <si>
    <t>ea DIRECCIÓN DE ECONOMÍA, ESTUDIOS Y POLÍTICA</t>
  </si>
  <si>
    <t>SUBDIRECCIÓN DE INFRAESTRUCTURA Y</t>
  </si>
  <si>
    <t>SUBDIRECCIÓN DE INFRAESTRUCTURA Y PATRIMONIO CULTURAL</t>
  </si>
  <si>
    <t>SUBDIRECTOR DE INFRAESTRUCTURA Y PATRIMONIO CULTURAL</t>
  </si>
  <si>
    <t>GRUPO INTERNO DE TRABAJO DE INFRAESTRUCTURA Y SIS</t>
  </si>
  <si>
    <t>SMLV x Vigencia</t>
  </si>
  <si>
    <t>500 SMLV x Vigencia</t>
  </si>
  <si>
    <t>002</t>
  </si>
  <si>
    <t>058</t>
  </si>
  <si>
    <t>CONVENIO DE COOPERACION</t>
  </si>
  <si>
    <t>BOLSA DE PRODUCTOS</t>
  </si>
  <si>
    <t>CONTRATO DE OBRA PUBLICA</t>
  </si>
  <si>
    <t>CONVENIO DE COOPERACION INTERNACIONAL</t>
  </si>
  <si>
    <t>LICITACIÓN PÚBLICA</t>
  </si>
  <si>
    <t>Prestar los servicios del Centro de Contacto a la Secretaría de Cultura Recreación y Deporte para la operación de la estrategia Línea Calma cuyo objetivo es promover en la ciudadanía una transformación cultural del machismo y ofrecer herramientas para un mejor manejo de las emociones la resolución pacífica conflictos la construcción de masculinidades equitativas cuidadoras y no violentas entre otros aspectos socioculturales</t>
  </si>
  <si>
    <t>Aunar esfuerzos entre la Secretaría de Cultura Recreación y Deporte y la Cámara Colombiana de Libro para el desarrollo conjunto de la XXXVI Feria Internacional del Libro de Bogotá</t>
  </si>
  <si>
    <t>Celebrar contrato interadministrativo para la prestación de servicios en torno al desarrollo preproducción producción y posproducción de estrategias de comunicación difusión y divulgación institucional de la Secretaría de Cultura Recreación y Deporte</t>
  </si>
  <si>
    <t>Aunar esfuerzos técnicos administrativos y financieros para desarrollar el proyecto del Festival a que se refiere el convenio 730 de 2024 Número 05 de 2024 en la SCRD suscrito entre la Secretaría Distrital de Cultura Recreación y Deporte y el Ministerio de las Culturas las Artes y los Saberes</t>
  </si>
  <si>
    <t>Desarrollo de los procesos de formación investigación la programación artística y cultural los proyectos editoriales de cultura digital e innovación proyectos con comunidad y territorio Desarrollo de los procesos de formación investigación la programación artística y cultural los proyectos editoriales de cultura digital e innovación proyectos con comunidad y territorio fortalecimiento de colecciones y servicios bibliotecarios diseño universal y del Sistema Distrital de Bibliotecas en el marco del programa BIBLORED</t>
  </si>
  <si>
    <t>Operar LA RED DISTRITAL DE BIBLIOTECAS PÚBLICAS -BIBLORED-. Red Distrital de Bibliotecas Públicas de Bogotá</t>
  </si>
  <si>
    <t>Aunar esfuerzos entre la Secretaría de Cultura, Recreación y Deporte y la Fundación Gabriel García Márquez para la realización del Festival Gabo 2024, con el fin de destacar el oficio de narrar y contar historias a través de la literatura y el periodismo, como estrategia para fortalecer el acceso, la práctica y la expresión, el disfrute, el conocimiento colectivo y la apropiación de las diferentes manifestaciones, los procesos y las experiencias artísticas, culturales, patrimoniales y creativas, como fuerza transformadora de los cambios voluntarios de comportamiento de la sociedad y parte de la vida cotidiana de los ciudadanos, a través de espacios de lectura, escritura cultura digital y programación en los diferentes espacios bibliotecarios de Biblored, otras infraestructuras culturales y los Distritos Creativos.</t>
  </si>
  <si>
    <t>Aunar esfuerzos institucionales, técnicos, logísticos y administrativos para el diseño e implementación de estrategias de Cultura Ciudadana que fomenten las buenas prácticas, el respeto y la solidaridad entre los usuarios, así como la valoración y apropiación del Sistema Integrado de Transporte Público de Bogotá como bien público y patrimonio de la ciudad, buscando la corresponsabilidad y autorregulación por parte de los usuarios y de todos los que conforman el sistema; contribuyendo a disminuir los comportamientos negativos y a fortalecer los comportamientos positivos desde la conciencia ciudadana (autorregulación en el cumplimiento de normas y la corresponsabilidad social)</t>
  </si>
  <si>
    <t>La Secretaría Distrital de Cultura, Recreación y Deporte se compromete a realizar el desembolso de los recursos provenientes de la contribución parafiscal de los espectáculos públicos de las artes escénicas y el Instituto Distrital de las Artes, por su parte se compromete a recibirlos, incorporarlos a su presupuesto y ejecutarlos para el desarrollo del proyecto ¿Adquisición para la dotación de Teatro Mayor Julio Mario Santo Domingo"</t>
  </si>
  <si>
    <t>Aunar recursos institucionales, técnicos, administrativos y financieros entre la Secretaría de Cultura, Recreación y Deporte - SCRD y el Instituto Distrital para la Protección de la Niñez y la Juventud - IDIPRON, para el desarrollo de actividades de interacción con la ciudadanía, recolección de datos y sistematización, que permita ejecutar estrategias de cultura ciudadana y en temas propios del sector cultura, recreación y deporte, para generar información útil en la toma de decisiones y el seguimiento a políticas y proyectos de la Administración Distrital, con la participación de los jóvenes beneficiarios del IDIPRON.</t>
  </si>
  <si>
    <t>Aunar esfuerzos con la Secretaría Distrital de Cultura, Recreación y Deporte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t>
  </si>
  <si>
    <t>Aunar esfuerzos entre la SECRETARÍA DISTRITAL DE CULTURA, RECREACIÓN Y DEPORTE e INNPULSA COLOMBIA para fortalecer emprendimientos innovadores en el programa ALDEA de INNPULSA COLOMBIA.</t>
  </si>
  <si>
    <t>Aunar esfuerzos técnicos, administrativos y financieros para la implementación de la estrategia de convergencia digital del Distrito de Bogotá enfocada al sector de cultura, recreación y deporte del Distrito de Bogotá, a partir de procesos de educación informal de ciclo corto para el fortalecimiento de competencias, habilidades y conocimientos a partir de acciones que contribuyan al cierre de brechas de talento humano, crecimiento económico y el empleo digno, desde los enfoques de habilidades técnicas y artísticas, habilidades socioemocionales</t>
  </si>
  <si>
    <t>Aunar esfuerzos administrativos, técnicos, financieros y humanos entre la SCRD y una entidad sin ánimo de lucro, para el desarrollo conjunto de actividades relacionadas con los cometidos y funciones estatales para llevar a cabo el proyecto denominado "arte digital inmersivo - navidad 2024" que vincula actores públicos y privados</t>
  </si>
  <si>
    <t>Prestar los servicios de operador logístico a la Secretaría Distrital de Cultura, Recreación y Deporte en los eventos y actividades de la Entidad o en los que haga parte, de acuerdo con las necesidades logísticas, técnicas y de insumos identificadas para su desarrollo.</t>
  </si>
  <si>
    <t>Aunar esfuerzos entre la Secretaría de Cultura, Recreación y Deporte - SCRD y una entidad sin ánimo de lucro de reconocida idoneidad para el proyecto: “Cultura, Arte y Prácticas Alternativas de movimiento para el bienestar y la salud en Bogotá”, como una estrategia de innovación socio cultural que vincula actores públicos y privados.</t>
  </si>
  <si>
    <t>Aunar esfuerzos entre la Secretaría de Cultura, Recreación y Deporte y una Entidad Sin Ánimo de Lucro – ESAL para la planificación y ejecución de estrategias de coproducción y el fortalecimiento del ecosistema de la convergencia digital en Bogotá D.C</t>
  </si>
  <si>
    <t>Prestar los servicios del Centro de Contacto a la Secretaría de Cultura, Recreación y Deporte para la operación administrativa y tecnológica de la estrategia "Línea Calma", cuyo objetivo es promover en la ciudadanía una transformación cultural del machismo y ofrecer herramientas masculinidades equitativas, cuidadoras y no violentas, entre otros aspectos socioculturales.</t>
  </si>
  <si>
    <t>Aunar esfuerzos técnicos, humanos, administrativos y financieros entre la Organización de Estados Iberoamericanos, (OEI) y la Secretaría Distrital de Cultura, Recreación y Deporte (SCRD) con el fin de implementar acciones de investigación, formación y difusión relacionadas con el impacto de la transformación digital en las prácticas culturales y la cohesión social en las ciudades de Iberoamérica</t>
  </si>
  <si>
    <t>Aunar esfuerzos entre la Secretaría Distrital de Cultura, Recreación y Deporte y la Corporación Colombia Crea Talento, en aspectos administrativos, técnicos, financieros, artísticos y culturales para desarrollar el proyecto denominado “OBRAS PERFORMÁTICAS Y ESCENOGRÁFICAS- NAVIDAD 2024”, que incluye producción, oferta artística, emprendimiento cultural, en escenarios convencionales y no convencionales, de conformidad con el anexo técnico definido para tal fin.</t>
  </si>
  <si>
    <t>Aunar esfuerzos con la Secretaría Distrital de Cultura, Recreación y Deporte para la producción y presentación de acciones integrales territoriales en los barrios de Bogotá, através del proyecto denominado: “Laboratorios de Transformación Cultural”, que vinculan
diversas ciudadanías y actores de la escena barrial con el propósito de expandir,
fortalecer y diversificar la vida cultural con enfoque comunitario y proximidad, en el marco
de las transformaciones culturales que permitan el aumento de confianza y orgullo por la
ciudad”</t>
  </si>
  <si>
    <t>Aunar esfuerzos técnicos, administrativos y financieros entre el Fondo de Desarrollo Local de Chapinero y la Secretaria Distrital de Cultura, Recreación y Deporte, para fomentar la creación, la apropiación, el intercambio y la participación ciudadana de los habitantes de la localidad de Chapinero, a través de la programación de actividades y eventos artísticos, culturales, deportivo y recreativo en el marco de la operación del Centro Felicidad - CEFE Chapinero.</t>
  </si>
  <si>
    <t>Aunar esfuerzos técnicos y financieros entre la Secretaría de Cultura Recreación y Deporte -SCRD y los Fondos de desarrollo local de Santa Fe y de la Candelaria en torno a las acciones necesarias referentes a la estructuración del proyecto cultural y artístico “BARRIOS VIVOS NAVIDEÑOS NAVIDAD 2024</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</si>
  <si>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EL SERVICIO DE VIGILANCIA PARA EL PARQUE VERTICAL CEFE CHAPINERO, EQUIPAMIENTO A CARGO DE LA SECRETARÍA DISTRITAL DE CULTURA, RECREACIÓN Y DEPORTE</t>
  </si>
  <si>
    <t>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</si>
  <si>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</si>
  <si>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</si>
  <si>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Asignar al Instituto Distrital de las Artes - IDARTES, los recursos provenientes de la Contribución Parafiscal del Espectáculo Público de las Artes Escénicas, de conformidad con el acto administrativo que así lo disponga, para el desarrollo del proyecto - Modernización y actualización de la infraestructura del Teatro Jorge Eliécer Gaitán, incluyendo la adquisición de nuevos equipos, la restauración de la silletería de la sala Gaitán y la elaboración de estudios y diseños para la actualización de la mecánica teatral y los sistemas de iluminación.</t>
  </si>
  <si>
    <t>Asignar al Instituto Distrital de las Artes - IDARTES, los recursos provenientes de la Contribución Parafiscal del Espectáculo Público de las Artes Escénicas, de conformidad con el acto administrativo que así lo disponga, para el desarrollo del proyecto - Adquisición, instalación y puesta en funcionamiento de un sistema de iluminación artística en tecnología LED, compuesto de una consola, luminarias, truss y accesorios para el Teatro El Ensueño."</t>
  </si>
  <si>
    <t>Prestar servicios a la Secretaría de Cultura, Recreación y Deporte (SCRD) para desarrollar actividades en torno a la estrategia denominada “BARRIOS VIVOS”, de conformidad con las especificaciones técnicas y metodologías establecidas para tal fin.</t>
  </si>
  <si>
    <t>Aunar esfuerzos institucionales, administrativos, técnicos, financieros y tecnológicos entre la Secretaría Distrital de Cultura Recreación y Deporte y la Asociación Nacional de Música Sinfónica, para la estructuración, preparación, lanzamiento, divulgación y previsión en general del Concurso Internacional de Violín 2025.</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</si>
  <si>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</si>
  <si>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Asignar a la Fundación Gilberto Álzate Avendaño, los recursos provenientes de la Contribución Parafiscal del Espectáculo Público de las Artes Escénicas, de conformidad con el acto administrativo que así lo disponga, para el desarrollo del proyecto de dotación fase 1 Auditorio Fundación Gilberto Álzate Avendaño - FUGA.</t>
  </si>
  <si>
    <t>Aunar esfuerzos entre una Entidad sin ánimo de lucro y la Secretaría de Cultura, Recreación y DeporteSCRD- Dirección de Arte, Cultura y Patrimonio, para el desarrollo conjunto de actividades relacionadas con los cometidos y funciones que a esta le asigna la Ley, mediante la ejecución del proyecto denominado ¿MONUMENTO EN HOMENAJE AL PERSONAL DE LA SALUD VICTIMA DEL VIRUS SARS COVID 19 ¿, como una iniciativa que se concreta en una obra cultural en la ciudad de Bogotá D.C, implantada en el espacio público, que vincula a actores públicos y privados.</t>
  </si>
  <si>
    <t>Mejoramiento del cielo raso en la Biblioteca Manuel Zapata Olivella - El Tintal y suministro e instalación de cableado estructurado y puntos de red para siete bibliotecas públicas de Bogotá, en el marco del proyecto de regalías con código BPIN 2023011010004 "Fortalecimiento de la Red Distrital de Bibliotecas Públicas - BibloRed de Bogotá.</t>
  </si>
  <si>
    <t>Soluciones BPO S.A.S.</t>
  </si>
  <si>
    <t>Camara Colombiana del Libro</t>
  </si>
  <si>
    <t>CORPORACIÓN COLOMBIA CREA TALENTO</t>
  </si>
  <si>
    <t>UNIÓN TEMPORAL   BOGOTA LECTORA LJ24</t>
  </si>
  <si>
    <t>FUNDACIÓN GABRIEL GARCíA MÁRQUEZ PARA EL NUEVO PERIODISMO IBEROAMERICANO</t>
  </si>
  <si>
    <t>TRANSMILENIO S.A. - SECRETARÍA DISTRITAL DE CULTURA, RECREACIÓN Y DEPORTE - SDCRD-IDIPRON</t>
  </si>
  <si>
    <t>CONVENIO IDARTES</t>
  </si>
  <si>
    <t>INSTITUTO PARA LA PROTECCIÓN DE LA NIÑEZ Y LA JUVENTUD -IDIPRON</t>
  </si>
  <si>
    <t>CORPORACIÓN DC ARTE</t>
  </si>
  <si>
    <t>INNPULSA</t>
  </si>
  <si>
    <t>Agencia Distrital para la Educación Superior, la Ciencia y la Tecnología - ATENEA</t>
  </si>
  <si>
    <t>FUNDACION AMIGOS DEL TEATRO MAYOR</t>
  </si>
  <si>
    <t>LOGISTICA Y GESTION DE NEGOCIOS SAS</t>
  </si>
  <si>
    <t>UT. HABITAT FESTIVAL</t>
  </si>
  <si>
    <t>CORPORACIÓN MALOKA DE CIENCIA, TECNOLOGÍA E INNOVACIÓN - MALOKA</t>
  </si>
  <si>
    <t>ASSISPREX</t>
  </si>
  <si>
    <t>ORGANIZACION DE ESTADOS IBEROAMERICANOS OEI</t>
  </si>
  <si>
    <t xml:space="preserve">FUNDACION FORO CIVICO ESCUELA ALBERTO TADEO DE ANTONIO GÓMEZ
DE DEMOCRACIA DERECHOS HUMANOS Y PARTICIPACION CIUDADANA
</t>
  </si>
  <si>
    <t>EL FONDO DE DESARROLLO LOCAL DE CHAPINERO</t>
  </si>
  <si>
    <t>EL FONDO DE DESARROLLO LOCAL DE LA CANDELARIA; Y EL FONDO DE DESARROLLO LOCAL
DE SANTA FE.</t>
  </si>
  <si>
    <t>COOPERATIVA AUTONOMA DE SEGURIDAD CTA</t>
  </si>
  <si>
    <t>KA S.A.S</t>
  </si>
  <si>
    <t>ACDI/VOCA</t>
  </si>
  <si>
    <t>IDARTES</t>
  </si>
  <si>
    <t>ASOCIACIÓN NACIONAL DE MÚSICA SINFÓNICA - ANMS
LA ORQUESTA FILARMÓNICA DE BOGOTÁ</t>
  </si>
  <si>
    <t>FUNDACIÓN GILBERTO ALZATE AVENDAÑO</t>
  </si>
  <si>
    <t>CONVENIO DE ASOCIACION CON LA FUNDACION ARTERIA</t>
  </si>
  <si>
    <t>WRUSSY INGENIEROS SAS</t>
  </si>
  <si>
    <t>SUBSECRETARÍA DISTRITAL DE CULTURA CIUDADANA Y GESTIÓN DEL CONOCIMIENTO</t>
  </si>
  <si>
    <t>DIRECCIÓN DE TRANSFORMACIONES CULTURALES</t>
  </si>
  <si>
    <t>JULIAN FELIPE DUARTE ALVAREZ</t>
  </si>
  <si>
    <t>DIRECCION DE LECTURA Y BIBLIOTECAS</t>
  </si>
  <si>
    <t>BIBIANA ANDREA VICTORINO RAMÍREZ</t>
  </si>
  <si>
    <t>DIRECCIÓN DE GESTIÓN CORPORATIVA Y RELACIÓN CON EL CIUDADANO</t>
  </si>
  <si>
    <t xml:space="preserve">LUISA MARGOTH CEPEDA CANON </t>
  </si>
  <si>
    <t>SUBSECRETARÍA DE GOBERNANZA</t>
  </si>
  <si>
    <t>Subsecretaría de Gobernanza</t>
  </si>
  <si>
    <t>LILIANA MARCELA PAMPLONA ROMERO</t>
  </si>
  <si>
    <t>ANDRES FELIPE JARA MORENO</t>
  </si>
  <si>
    <t>DIRECCIÓN DE REDES Y ACCIÓN COLECTIVA</t>
  </si>
  <si>
    <t>ANGÉLICA ROCÍO MARTÍNEZ TORRES</t>
  </si>
  <si>
    <t>DIRECCIÓN DE ARTE, CULTURA Y PATRIMONIO</t>
  </si>
  <si>
    <t>JASSON VANEGAS GUZMÁN</t>
  </si>
  <si>
    <t>DIEGO FERNANDO MALDONADO CASTELLANOS</t>
  </si>
  <si>
    <t>DIRECCIÓN DE ECONOMÍA, ESTUDIOS Y POLÍTICA</t>
  </si>
  <si>
    <t>ALEJANDRO FRANCO PLATA</t>
  </si>
  <si>
    <t>NATHALIA RIPPE SIERRA</t>
  </si>
  <si>
    <t>JOHANNA YAMILE RODRIGUEZ DIAZ</t>
  </si>
  <si>
    <t>SUBDIRECCIÓN DE ARTE, CULTURA Y PATRIMONIO</t>
  </si>
  <si>
    <t>NATALIA CURREA DERESER</t>
  </si>
  <si>
    <t>MARIO ARTURO SUÁREZ MENDOZA</t>
  </si>
  <si>
    <t>Dirección Observatorio y Gestión de Conocimiento Cultural</t>
  </si>
  <si>
    <t>SUBSECRETARIA DE GOBERNANZA</t>
  </si>
  <si>
    <t>SUBSECRETARÍA DISTRITAL DE CULTURA CIUDADANA</t>
  </si>
  <si>
    <t>DIRECCION DE ARTE, CULTURA Y PATRIMONIO</t>
  </si>
  <si>
    <t>ADRIANA MARIA BOTERO VELEZ</t>
  </si>
  <si>
    <t>ANA MARIA BOADA AYALA</t>
  </si>
  <si>
    <t>PAOLA ANDREA RAMIREZ GUTIERREZ</t>
  </si>
  <si>
    <t>COMUNICACIONES</t>
  </si>
  <si>
    <t>IBON MARITZA MUNEVAR GORDILLO</t>
  </si>
  <si>
    <t>GITSA</t>
  </si>
  <si>
    <t>DIRECCION DE ASUNTOS LOCALES Y PARTICIPACION</t>
  </si>
  <si>
    <t>SUBDIRECCIÓN DE INFRAESTRUCTURA Y PATRIMONIO CULTURAL - SCRD</t>
  </si>
  <si>
    <t>CESAR ALEJANDRO RODRIGUEZ</t>
  </si>
  <si>
    <t>DESPACHO SECRETARÍA DISTRITAL DE CULTURA, RECREACIÓN Y DEPORTE</t>
  </si>
  <si>
    <t>NATALIA SEFAIR LOPEZ</t>
  </si>
  <si>
    <t>JUAN CARLOS SERRANO SALAMANCA</t>
  </si>
  <si>
    <t>MAURIZIO TOSCANO GIRALDO</t>
  </si>
  <si>
    <t>https://community.secop.gov.co/Public/Tendering/OpportunityDetail/Index?noticeUID=CO1.NTC.5118674&amp;isFromPublicArea=True&amp;isModal=true&amp;asPopupView=true</t>
  </si>
  <si>
    <t>https://community.secop.gov.co/Public/Tendering/OpportunityDetail/Index?noticeUID=CO1.NTC.5782703&amp;isFromPublicArea=True&amp;isModal=true&amp;asPopupView=true</t>
  </si>
  <si>
    <t>https://community.secop.gov.co/Public/Tendering/OpportunityDetail/Index?noticeUID=CO1.NTC.5889375&amp;isFromPublicArea=True&amp;isModal=true&amp;asPopupView=true</t>
  </si>
  <si>
    <t>https://community.secop.gov.co/Public/Tendering/OpportunityDetail/Index?noticeUID=CO1.NTC.6002718&amp;isFromPublicArea=True&amp;isModal=true&amp;asPopupView=true</t>
  </si>
  <si>
    <t>https://community.secop.gov.co/Public/Tendering/OpportunityDetail/Index?noticeUID=CO1.NTC.5826858&amp;isFromPublicArea=True&amp;isModal=true&amp;asPopupView=true</t>
  </si>
  <si>
    <t>https://community.secop.gov.co/Public/Tendering/OpportunityDetail/Index?noticeUID=CO1.NTC.5827356&amp;isFromPublicArea=True&amp;isModal=true&amp;asPopupView=true</t>
  </si>
  <si>
    <t>https://community.secop.gov.co/Public/Tendering/OpportunityDetail/Index?noticeUID=CO1.NTC.6154244&amp;isFromPublicArea=True&amp;isModal=true&amp;asPopupView=true</t>
  </si>
  <si>
    <t>https://www.contratos.gov.co/consultas/detalleProceso.do?numConstancia=24-22-91143&amp;g-recaptcha-response=03AFcWeA54aSJv4GTj73rPYTg2F3bMZwqt0Ki0TU6x9Q_HYPKf9_DvkO8mVI-Zf4EyB-suWzdacRNGaO8m-HnvhlOCPOdkr48EouOOpoDV0fwOBBuoqBHu4JYv9Qd2RJjL5TZsT8ZTXHTTDvMvcGGeknXsM7AKIvT6EqQnEmbCFZL0uVek5jH4nu-6MYTqj3LzYyang7zI2pDMjgJHog6hsbihMT6lsWpDPkc3skOPA1G7EXvDKIt11RzWN47ubXhcV5Pr_w3x23m4FRUT_7-xWsC8LFTQUoBSYtgMtTcmwIgxlZ9PeCYkXIoracKsmIWC2JRdk2jhA86aQed2bTtYSarNPigdbrXyHuvFBqqHwN5wmNJgWuognaIdTIDpgCM0XeroWfKm9a-K4Pksw2FsSdBym_BIky9gSBOag6hNidLrbEu2RqCWT2PhQfLZbzgyAZJT05HaBDz0lPxUXOpFemy6erhF81MrXiTfz9aG48-SZkTmh1QdFwNkJgl3ZpCMSwl1NF6j_7NPFjXfuksE2uxQ9t8rdkgKP69kHYrUrrPtHnwEbhZO7i9w3PinCiZW2d5gPyFd70RWyaf9WYjij50H5Lpx294U1jShovy4cOAqcE4e1cAEhqJ6cqP7iishqr8-J6EzQbUjgcht7lnzN7aizIkKXgjJRlbJaliBA-zbqiEUKxfsyvx4pR4XGRZPzWoL68IGMtW_</t>
  </si>
  <si>
    <t>https://community.secop.gov.co/Public/Tendering/OpportunityDetail/Index?noticeUID=CO1.NTC.6167543&amp;isFromPublicArea=True&amp;isModal=true&amp;asPopupView=true</t>
  </si>
  <si>
    <t>https://community.secop.gov.co/Public/Tendering/OpportunityDetail/Index?noticeUID=CO1.NTC.6187212&amp;isFromPublicArea=True&amp;isModal=true&amp;asPopupView=true</t>
  </si>
  <si>
    <t>https://community.secop.gov.co/Public/Tendering/OpportunityDetail/Index?noticeUID=CO1.NTC.6042913&amp;isFromPublicArea=True&amp;isModal=true&amp;asPopupView=true</t>
  </si>
  <si>
    <t>https://community.secop.gov.co/Public/Tendering/OpportunityDetail/Index?noticeUID=CO1.NTC.6178123&amp;isFromPublicArea=True&amp;isModal=true&amp;asPopupView=true</t>
  </si>
  <si>
    <t>https://community.secop.gov.co/Public/Tendering/OpportunityDetail/Index?noticeUID=CO1.NTC.6200290&amp;isFromPublicArea=True&amp;isModal=true&amp;asPopupView=true</t>
  </si>
  <si>
    <t>https://community.secop.gov.co/Public/Tendering/OpportunityDetail/Index?noticeUID=CO1.NTC.6207572&amp;isFromPublicArea=True&amp;isModal=true&amp;asPopupView=true</t>
  </si>
  <si>
    <t>https://community.secop.gov.co/Public/Tendering/OpportunityDetail/Index?noticeUID=CO1.NTC.6178321&amp;isFromPublicArea=True&amp;isModal=true&amp;asPopupView=true</t>
  </si>
  <si>
    <t>https://community.secop.gov.co/Public/Tendering/OpportunityDetail/Index?noticeUID=CO1.NTC.6409286&amp;isFromPublicArea=True&amp;isModal=true&amp;asPopupView=true</t>
  </si>
  <si>
    <t>https://community.secop.gov.co/Public/Tendering/OpportunityDetail/Index?noticeUID=CO1.NTC.6495232&amp;isFromPublicArea=True&amp;isModal=true&amp;asPopupView=true</t>
  </si>
  <si>
    <t>https://community.secop.gov.co/Public/Tendering/OpportunityDetail/Index?noticeUID=CO1.NTC.6397835&amp;isFromPublicArea=True&amp;isModal=true&amp;asPopupView=true</t>
  </si>
  <si>
    <t>https://community.secop.gov.co/Public/Tendering/OpportunityDetail/Index?noticeUID=CO1.NTC.6709168&amp;isFromPublicArea=True&amp;isModal=true&amp;asPopupView=true</t>
  </si>
  <si>
    <t>https://community.secop.gov.co/Public/Tendering/OpportunityDetail/Index?noticeUID=CO1.NTC.6752719&amp;isFromPublicArea=True&amp;isModal=true&amp;asPopupView=true</t>
  </si>
  <si>
    <t>https://community.secop.gov.co/Public/Tendering/OpportunityDetail/Index?noticeUID=CO1.NTC.6656163&amp;isFromPublicArea=True&amp;isModal=False</t>
  </si>
  <si>
    <t>https://community.secop.gov.co/Public/Tendering/OpportunityDetail/Index?noticeUID=CO1.NTC.6884549&amp;isFromPublicArea=True&amp;isModal=true&amp;asPopupView=true</t>
  </si>
  <si>
    <t>https://www.contratos.gov.co/consultas/detalleProceso.do?numConstancia=24-22-98303&amp;g-recaptcha-response=03AFcWeA6QkweWN4gMhZUHuzOHfimyRgQoPD0zTeUYUmeGAvIT2XHEigWuEMl2ogxfPLbBgPJAkRyBUW1EvNP8OLnwbPV8QP-s1ElRbEStBMsYAHZtF5UPp0ZVlmdEbyiKbygtYCv8_-YijbpBwhQuZsEQTQjBLfAUHVwlaacvA4XoY_3raFw8dPwcOVX_Qem-b-xChHd5GbYeOAmZ_MulvA92ekgciMPujsPA0u04zAp8uQVEkysyOTvxOIq5IbqlIFbB-dJDl7n9-WY9-9soyfdIJgop_oCV9jk6vglxufF09m6MboTsCFIFMd2xg9L2HZNNcB9-KUaRWE0Tq21fGFlLlbpm9ZZQjODU08sM_YJ08gasv0fotrEcZ31a_9yHF6701rdvF_vf0aXaFu26EABI9mA2LH9w0fEdA2Eh8j7BnUgx0Cv5MENBqaBN0Pn6bFMEDJtECS0LpKtPmYJ4s8AfDPN9eTYBwaOO19K2HahlqniV7WuKCbuZRhDi3D48r10FIPjgc_sLQCB5I-85Rhd4WNUd9YjIhbPPve66gXxvRwjeZsEy1KbE-GFz1mDgmVwY5QAVFnfNXbWCoq5mDaDAnuWbDdk5XPbx9UeIhbm8QgaKCb3gzBo_GJeWARFd4LeNjrlR7OzARjyVgLCsL7KyPBMMeNds8J8B32mgS9jC4JXGTHmngcZT0aeUFAObSPZ0araVnfzmfcH6gntEo3zMAXr727RT-A7VlDYSKE30QX8HJBadwOl7r250d5ysWrZdieEJnPZufQjvix_uB4aUvyldFkqJ07_xHBqJVbK-9GAEvNStgQ8Ay6xE9boVRoHhpB2U8mQEwQ5ofB4UjZimQtOS1WIv9g</t>
  </si>
  <si>
    <t>https://community.secop.gov.co/Public/Tendering/OpportunityDetail/Index?noticeUID=CO1.NTC.6819983&amp;isFromPublicArea=True&amp;isModal=False</t>
  </si>
  <si>
    <t>https://community.secop.gov.co/Public/Tendering/OpportunityDetail/Index?noticeUID=CO1.NTC.6938337&amp;isFromPublicArea=True&amp;isModal=False</t>
  </si>
  <si>
    <t>https://community.secop.gov.co/Public/Tendering/OpportunityDetail/Index?noticeUID=CO1.NTC.6553189&amp;isFromPublicArea=True&amp;isModal=False</t>
  </si>
  <si>
    <t>https://community.secop.gov.co/Public/Tendering/OpportunityDetail/Index?noticeUID=CO1.NTC.6973883&amp;isFromPublicArea=True&amp;isModal=False</t>
  </si>
  <si>
    <t>https://community.secop.gov.co/Public/Tendering/OpportunityDetail/Index?noticeUID=CO1.NTC.6972815&amp;isFromPublicArea=True&amp;isModal=False</t>
  </si>
  <si>
    <t>https://community.secop.gov.co/Public/Tendering/OpportunityDetail/Index?noticeUID=CO1.NTC.6984684&amp;isFromPublicArea=True&amp;isModal=False</t>
  </si>
  <si>
    <t>https://community.secop.gov.co/Public/Tendering/OpportunityDetail/Index?noticeUID=CO1.NTC.7069816&amp;isFromPublicArea=True&amp;isModal=False</t>
  </si>
  <si>
    <t>https://community.secop.gov.co/Public/Tendering/OpportunityDetail/Index?noticeUID=CO1.NTC.7155718&amp;isFromPublicArea=True&amp;isModal=False</t>
  </si>
  <si>
    <t>https://community.secop.gov.co/Public/Tendering/OpportunityDetail/Index?noticeUID=CO1.NTC.7197013&amp;isFromPublicArea=True&amp;isModal=False</t>
  </si>
  <si>
    <t>https://community.secop.gov.co/Public/Tendering/OpportunityDetail/Index?noticeUID=CO1.NTC.7198251&amp;isFromPublicArea=True&amp;isModal=False</t>
  </si>
  <si>
    <t>https://community.secop.gov.co/Public/Tendering/OpportunityDetail/Index?noticeUID=CO1.NTC.7107940&amp;isFromPublicArea=True&amp;isModal=False</t>
  </si>
  <si>
    <t>https://community.secop.gov.co/Public/Tendering/OpportunityDetail/Index?noticeUID=CO1.NTC.6859272&amp;isFromPublicArea=True&amp;isModal=False</t>
  </si>
  <si>
    <t>CONTRATO DE SUMINISTRO</t>
  </si>
  <si>
    <t>CONTRATO DE COMISION</t>
  </si>
  <si>
    <t>CONTRATO INNOMINADO</t>
  </si>
  <si>
    <t>CONTRATO DE OBRA</t>
  </si>
  <si>
    <t>DOTACION E INSTALACION</t>
  </si>
  <si>
    <t>CONTRATO DE PRESTACION DE SERVICIOS POR PROVEEDOR EXCLUSIVO</t>
  </si>
  <si>
    <t>Aunar esfuerzos entre la Secretaría de Cultura, Recreación y Deporte y la Cámara Colombiana de Libro, para el desarrollo conjunto de la XXXVII Feria Internacional del Libro de Bogotá.</t>
  </si>
  <si>
    <t>Celebrar contrato interadministrativo para la difusión, comunicación y apropiación de los planes, iniciativas, programas y acciones de la Secretaría de Cultura, Recreación y Deporte, a través de los medios de comunicación masivos, tradicionales, comunitarios, alternativos y/o digitales, plataformas digitales y acciones de divulgación territoriales y directas</t>
  </si>
  <si>
    <t>SUMINISTRO DE TIQUETES AÉREOS EN RUTAS NACIONALES E INTERNACIONALES SEGÚN REQUERIMIENTOS DE LA SECRETARÍA DE CULTURA, RECREACIÓN Y DEPORTE</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</si>
  <si>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</si>
  <si>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</si>
  <si>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Aunar esfuerzos institucionales, técnicos, logísticos y administrativos entre TRANSMILENIO S.A., la Secretaría Distrital de Cultura, Recreación, y Deporte y el Instituto Distrital para la Protección de la Niñez y la Juventud (IDIPRON), para el diseño e implementación de estrategias de cultura ciudadana, a través de intervenciones que generen nuevas conversaciones hacia la cooperación, colaboración entre ciudadanía e institucionalidad impulsando la corresponsabilidad social y buenas prácticas para recuperar la confianza y afianzar la apropiación y orgullo hacia TransMilenio.</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</si>
  <si>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</si>
  <si>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</si>
  <si>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SERVICIOS DE CATERING PARA LA SECRETARIA DISTRITAL DE CULTURA, RECREACIÓN Y DEPORTE EN LOS EVENTOS Y ACTIVIDADES DE LA ENTIDAD O EN LOS QUE HAGA PARTE, DE ACUERDO CON LAS NECESIDADES LOGÍSTICAS IDENTIFICADAS PARA SU DESARROLLO</t>
  </si>
  <si>
    <t>Contratar la prestación del servicio de vigilancia de medios humanos y medios tecnológicos para Centro Felicidad CEFE Chapinero</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</si>
  <si>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</si>
  <si>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</si>
  <si>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</si>
  <si>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Aunar esfuerzos técnicos, administrativos y financieros entre la Secretaría Distrital de Movilidad y la Secretaría Distrital de Cultura, Recreación y Deporte, para el diseño, evaluación y monitoreo de estrategias en cultura ciudadana para la movilidad que incentiven el cambio comportamental, en concordancia con una línea base que articule los factores culturales de conocimientos, actitudes, valores, emociones, prácticas y creencias, con las líneas estratégicas de movilidad segura, sostenible e inclusiva y eficiente.</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</si>
  <si>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</si>
  <si>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Operar La Red Distrital De Bibliotecas Públicas -Biblored</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</si>
  <si>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</si>
  <si>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</si>
  <si>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Aunar esfuerzos y recursos humanos; técnicos; logísticos; administrativos y financieros
  entre la Secretaría Distrital de Cultura; Recreación y Deporte (SCRD) y Canal Capital; con
  el fin de realizar la preproducción; producción; postproducción y emisión de contenidos
  audiovisuales; con el objetivo de promover transformaciones culturales; el fortalecimiento
  de las actividades pedagógicas e informativas y la dinamización del ecosistema cultural y
  creativo de la ciudad de Bogotá.</t>
  </si>
  <si>
    <t>REALIZAR LOS ESTUDIOS; DISEÑOS; SUMINISTRO E INSTALACIÓN DEL PABELLÓN EXPOSITIVO UBICADO EN EL PARQUE ARQUEOLÓGICO Y DEL PATRIMONIO CULTURAL DE USME EN BOGOTÁ; D.C; CON EL ACOMPAÑAMIENTO PERMANENTE DE LAS ENTIDADES DISTRITALES Y/O NACIONALES COMPETENTES</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</si>
  <si>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</si>
  <si>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</si>
  <si>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Aunar esfuerzos técnicos, administrativos y económicos entre el Fondo de Desarrollo Local de Candelaria y la Secretaria Distrital de Cultura, Recreación y Deporte para desarrollar las iniciativas culturales que impulsen la transformación social y económica de la localidad, en el marco de las apuestas del Plan Distrital de Desarrollo “Bogotá Camina Segura 2024 - 2027</t>
  </si>
  <si>
    <t>Aunar esfuerzos administrativos, técnicos y financieros para desarrollar el proyecto: “Estar Bien es MÁS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</si>
  <si>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Aunar esfuerzos técnicos, administrativos y económicos entre el Fondo de Desarrollo Local de Santa Fe y la Secretaría Distrital de Cultura, Recreación y Deporte para desarrollar las iniciativas culturales que impulsen la transformación social y económica de la localidad, en el marco de las apuestas del Plan Distrital de Desarrollo ¿Bogotá Camina Segura 2024 - 2027</t>
  </si>
  <si>
    <t>Aunar esfuerzos técnicos, administrativos y económicos entre el Fondo de Desarrollo Local de Suba y la Secretaria Distrital de Cultura, Recreación y Deporte para desarrollar las iniciativas culturales que impulsen la transformación social y económica de la localidad, en el marco de las apuestas del Plan Distrital de Desarrollo "Bogotá Camina Segura 2024 - 2027 y el Plan de Desarrollo Local "Confiando en su Veci, Suba Camina
  Segura" 2025-2028.”</t>
  </si>
  <si>
    <t>Aunar esfuerzos técnicos, administrativos y económicos entre el Fondo de Desarrollo
  Local de Teusaquillo y la Secretaria Distrital de Cultura, Recreación y Deporte para desarrollar
  proyectos que impulsen la transformación social y económica de la localidad, mediante la creación
  y circulación de bienes y servicios artísticos, culturales, patrimoniales y creativos en el Distrito de
  Bogotá así como el fortalecimiento de agentes del sector de conformidad con la distribución parcial
  efectuada por el CONFIS Distrital.</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</si>
  <si>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</si>
  <si>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Dotación e instalación de estructuras móviles no convencionales que constituyan un equipamiento cultural e itinerante para el desarrollo de eventos culturales.</t>
  </si>
  <si>
    <t>Prestar los servicios de operación, administración, así como el mantenimiento predictivo y preventivo a la Secretaría Distrital de Cultura, Recreación y Deporte para la piscina semiolímpica, las dos piscinas recreativas, y los demás espacios que los complementan, ubicados en el Centro Felicidad Chapinero - CEFE CHAPINERO- de conformidad con las especificaciones técnicas definidas por la Secretaría.</t>
  </si>
  <si>
    <t>Aunar esfuerzos técnicos, administrativos y financieros entre la SECRETARÍA DE CULTURA, RECREACIÓN Y DEPORTE y la ASOCIACIÓN NACIONAL DE LAS ARTES para la puesta en marcha del proyecto denominado “Estrategia de apropiación social y cultural para la construcción de orgullo y confianza en Bogotá” en el marco de la generación de sentido de pertenencia de la ciudad, que vincula actores públicos y privados.</t>
  </si>
  <si>
    <t>Contratar la prestación de servicios de la CORPORACIÓN AL ALBA PRODUCCIONES, para realizar la producción artística de la obra Más Allá de las Nubes que se llevará en el marco del proyecto Navidad es Cultura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</si>
  <si>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de Dotación fase 2 Teatro la FUGA - Fundación Gilberto Álzate Avendaño”</t>
  </si>
  <si>
    <t>Prestar servicios para ejecutar las actividades de aplicación en campo, digitación, crítica, sistematización y procesamiento de las encuestas de los módulos de la Encuesta Bienal de Culturas requeridas por la Secretaría Distrital de Cultura, Recreación y Deporte</t>
  </si>
  <si>
    <t>Prestar los servicios requeridos para el desarrollo del proyecto ‘Navidad es Cultura 2025’, de conformidad con lo establecido en el Anexo Técnico</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</si>
  <si>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la Milla Bronx Distrito Creativo.</t>
  </si>
  <si>
    <t>Aunar esfuerzos administrativos, técnicos y financieros para desarrollar el proyecto: “Estar Bien es MAS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</si>
  <si>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Aunar esfuerzos entre la Secretaría Distrital de Cultura, Recreación y Deporte -SCRD- y el Instituto Distrital de las Artes -IDARTES- en cuanto a la asignación, ejecución y seguimiento en la inversión, respecto del proyecto dotación del Teatro Mayor Julio Mario Santo Domingo, que será llevado a cabo por la Fundación Amigos del Teatro Mayor.</t>
  </si>
  <si>
    <t>Aunar esfuerzos técnicos, administrativos y económicos entre el Fondo de Desarrollo Local de Chapinero y la Secretaria Distrital de Cultura, Recreación y Deporte para desarrollar las iniciativas culturales que impulsen la transformación social y económica de la localidad, en el marco de las apuestas del Plan Distrital de Desarrollo “Bogotá Camina Segura 2024 – 2027”</t>
  </si>
  <si>
    <t>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</si>
  <si>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</si>
  <si>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</si>
  <si>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CAMARA COLOMBIANA DEL LIBRO</t>
  </si>
  <si>
    <t>SUBATOURS SAS</t>
  </si>
  <si>
    <t>FUNDACIÓN ARTERIA</t>
  </si>
  <si>
    <t>TRANSMILENIO E IDRIPON</t>
  </si>
  <si>
    <t>STAGE ENTERTAINMENT SAS</t>
  </si>
  <si>
    <t>FONDO MIXTO DE PROMOCION CINEMATOGRAFICA
  PROIMAGENES COLOMBIA- PROIMAGENES COLOMBIA</t>
  </si>
  <si>
    <t>ARDIKO AYS SUMINISTROS Y SERVICIOS SA</t>
  </si>
  <si>
    <t>SEGURIDAD RAM LTDA</t>
  </si>
  <si>
    <t>INSTITUTO DISTRITAL PARA LA PROTECCION DE LA NIÑEZ Y DE LA JUVENTUD - IDIRPON</t>
  </si>
  <si>
    <t>SECRETARIA DISTRITAL DE MOVILIDAD</t>
  </si>
  <si>
    <t>P73 GROUP S.A.S.</t>
  </si>
  <si>
    <t>UT BIBLORED T &amp; G 2025</t>
  </si>
  <si>
    <t>FUNDALECTURA</t>
  </si>
  <si>
    <t>CONVENIO INTERADMINISTRATIVO - ALCALDIA LOCAL DE TUNJUELITO</t>
  </si>
  <si>
    <t>CONVENIO INTERADMINISTRATIVO CANAL CAPITAL</t>
  </si>
  <si>
    <t>HORIZONTAL DC S.A.S BIC</t>
  </si>
  <si>
    <t>SECRETARÍA DISTRITAL DE CULTURA, RECREACIÓN Y DEPORTE, INSTITUTO DISTRITAL DE LAS ARTES - IDARTES Y LOS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FONDО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t>
  </si>
  <si>
    <t>SECRETARÍA DISTRITAL DE CULTURA, RECREACIÓN Y DEPORTE, FUNDACIÓN GILBERTO ÁLZATE AVENDAÑO - FUGA, Y LOS FONDO DE DESARROLLO LOCAL DE SANTA FE; FONDO DE DESARROLLO LOCAL DE LOS MÁRTIRES Y EL FONDO DE DESARROLLO LOCAL DE LA CANDELARIA.</t>
  </si>
  <si>
    <t>CONVENIO INTERADMINISTRATIVO - ALCALDIA LOCAL DE CANDELARIA</t>
  </si>
  <si>
    <t>FONDO FINANCIERO DISTRITAL DE SALUD</t>
  </si>
  <si>
    <t>EL FONDO DE DESARROLLO LOCAL SANTA FE</t>
  </si>
  <si>
    <t>EL FONDO DE DESARROLLO LOCAL SUBA</t>
  </si>
  <si>
    <t>EL FONDO DE DESARROLLO LOCAL TEUSAQUILLO</t>
  </si>
  <si>
    <t>EL FONDO DE DESARROLLO LOCAL USAQUEN</t>
  </si>
  <si>
    <t>MANUFACTURAS EL LÍDER S.A.S.</t>
  </si>
  <si>
    <t>EMPRESA DE INFRAESTRUCTURA COLOMBIANA S.A.S.</t>
  </si>
  <si>
    <t>ASOCIACIÓN NACIONAL DE LAS ARTES -ANA</t>
  </si>
  <si>
    <t>CORPORACION AL ALBA PRODUCCIONES.</t>
  </si>
  <si>
    <t>GLORIA GALLEGO SIGMA DOS INTERNACIONAL SAS</t>
  </si>
  <si>
    <t>ANA - ASOCIACIÓN NACIONAL DE LAS ARTES</t>
  </si>
  <si>
    <t>FONDO FINANCIERO DISTRITAL DE SALUD.</t>
  </si>
  <si>
    <t>FONDO DE DESARROLLO LOCAL DE CHAPINERO</t>
  </si>
  <si>
    <t>EMPRESA DE RENOVACIÓN Y DESARROLLO URBANO DE BOGOTA DC</t>
  </si>
  <si>
    <t>CORPORACION TOPOFILIA</t>
  </si>
  <si>
    <t>COCREA</t>
  </si>
  <si>
    <t>830063506
  899999333</t>
  </si>
  <si>
    <t>899999061 
  900413030</t>
  </si>
  <si>
    <t>Bibiana Andrea Victorino Ramírez</t>
  </si>
  <si>
    <t>Ibón Maritza Munevar Gordillo</t>
  </si>
  <si>
    <t>Natalia Sefair Lopez</t>
  </si>
  <si>
    <t>Angélica Rocío Martínez Torres</t>
  </si>
  <si>
    <t>Yaneth Astrid Marín Ospina
  Mario arturo Suarez Mendoza</t>
  </si>
  <si>
    <t>DIRECCIÓN DE ECONOMÍA ESTUDIOS Y POLÍTICA</t>
  </si>
  <si>
    <t>Mario Arturo Suárez Mendoza</t>
  </si>
  <si>
    <t>GRUPO INTERNO DE TRABAJO DE SERVICIOS ADMINISTRATIVOS</t>
  </si>
  <si>
    <t>Paola Andrea Ramirez Gutierrez
  Natalia Sefair Lopez
  Ana Maria Boada Ayala
  Diego Javier Parra Cortes
  Luis Felipe Calero Gonzalez
  Mario Arturo Suarez Mendoza
  Juan Diego Jaramillo Morales
  Andres Felipe Jara Moreno
  Ibon Maritza Munevar Gordillo
  Sandra Patricia Castiblanco Monroy</t>
  </si>
  <si>
    <t>Alexandra Mendez Espitía
  Johanna Rodríguez Diaz</t>
  </si>
  <si>
    <t>DIRECCION DE TRANSFORMACIONES CULTURALES</t>
  </si>
  <si>
    <t>Julian Felipe Duarte Alvarez</t>
  </si>
  <si>
    <t>Adriana Maria Botero Velez</t>
  </si>
  <si>
    <t>DIRECCIÓN OBSERVATORIO Y GESTIÓN DEL CONOCIMIENTO CULTURAL</t>
  </si>
  <si>
    <t>Diego Fernando Maldonado Castellano</t>
  </si>
  <si>
    <t>DIRECCIÓN DE ASUNTOS LOCALES Y PARTICIPACIÓN</t>
  </si>
  <si>
    <t>Juan Diego Jaramillo Morales
  Andres Felipe Jara Moreno
  Mario Arturo Suarez Moreno
  Natalia Sefair Lopez
  Adriana Maria Botero 
  Natalia Currea Dereser
  Diego Fernando Maldonado
  Julian Felipe Duarte
  Angelica Rocio Martinez
  Ibon Maritza Munevar</t>
  </si>
  <si>
    <t>Ana María Boada Ayala</t>
  </si>
  <si>
    <t>CUBIKO OBRAS Y CONSULTORÍA S.A.S.</t>
  </si>
  <si>
    <t>DIRECCIÓN DE FOMENTO</t>
  </si>
  <si>
    <t>Juan Diego Jaramillo Morales</t>
  </si>
  <si>
    <t>Rafael Lino Diaz Rivera
  ANDREA VICTORINO RAMIREZ 
  JULIÁN FELIPE DUARTE
  MARIO ARTURO SUAREZ .
  NATALIA SEFAIR 
  YANETH ASTRID MARIN OSPINA</t>
  </si>
  <si>
    <t>Nathalia Rippe Sierra</t>
  </si>
  <si>
    <t>JUAN DIEGO JARAMILLO 
  ANDRES FELIPE JARA MORENO 
  JULIÁN FELIPE DUARTE 
  ANDREA VICTORINO RAMIREZ 
  MARIO ARTURO SUAREZ 
  NATALIA SEFAIR LÓPEZ</t>
  </si>
  <si>
    <t>RAFAEL LINO DIAZ RIVERA
  JULIÁN FELIPE DUARTE 
  ANDREA VICTORINO RAMIREZ 
  MARIO ARTURO SUAREZ 
  NATALIA CURREA DERESER</t>
  </si>
  <si>
    <t>RAFAEL LINO DIAZ RIVERA
  JULIÁN FELIPE DUARTE 
  NATALIA SEFAIR LOPEZ 
  MARIO ARTURO SUAREZ</t>
  </si>
  <si>
    <t>Juan Carlos Serrano Salamanca</t>
  </si>
  <si>
    <t>Hugo Jairo Robles Hernandez</t>
  </si>
  <si>
    <t>CESAR ALEJANDRO RODRÍGUEZ MACHADO</t>
  </si>
  <si>
    <t>Daniela Gutierres Vargas</t>
  </si>
  <si>
    <t>Mariana Alvarez Matallana</t>
  </si>
  <si>
    <t>https://community.secop.gov.co/Public/Tendering/OpportunityDetail/Index?noticeUID=CO1.NTC.7679342&amp;isFromPublicArea=True&amp;isModal=False</t>
  </si>
  <si>
    <t>https://community.secop.gov.co/Public/Tendering/OpportunityDetail/Index?noticeUID=CO1.NTC.7858942&amp;isFromPublicArea=True&amp;isModal=False</t>
  </si>
  <si>
    <t>https://community.secop.gov.co/Public/Tendering/ContractNoticePhases/View?PPI=CO1.PPI.38094866&amp;isFromPublicArea=True&amp;isModal=False Nota: Para compartir</t>
  </si>
  <si>
    <t>https://community.secop.gov.co/Public/Tendering/OpportunityDetail/Index?noticeUID=CO1.NTC.7817640&amp;isFromPublicArea=True&amp;isModal=False</t>
  </si>
  <si>
    <t>https://community.secop.gov.co/Public/Tendering/OpportunityDetail/Index?noticeUID=CO1.NTC.7968934&amp;isFromPublicArea=True&amp;isModal=true&amp;asPopupView=true</t>
  </si>
  <si>
    <t>https://www.contratos.gov.co/consultas/detalleProceso.do?numConstancia=25-22-106886</t>
  </si>
  <si>
    <t>https://community.secop.gov.co/Public/Tendering/OpportunityDetail/Index?noticeUID=CO1.NTC.7973738&amp;isFromPublicArea=True&amp;isModal=False</t>
  </si>
  <si>
    <t>https://community.secop.gov.co/Public/Tendering/OpportunityDetail/Index?noticeUID=CO1.NTC.8123827&amp;isFromPublicArea=True&amp;isModal=False</t>
  </si>
  <si>
    <t>https://community.secop.gov.co/Public/Tendering/OpportunityDetail/Index?noticeUID=CO1.NTC.8043323&amp;isFromPublicArea=True&amp;isModal=False</t>
  </si>
  <si>
    <t>https://community.secop.gov.co/Public/Tendering/OpportunityDetail/Index?noticeUID=CO1.NTC.8221678&amp;isFromPublicArea=True&amp;isModal=False</t>
  </si>
  <si>
    <t>https://community.secop.gov.co/Public/Tendering/OpportunityDetail/Index?noticeUID=CO1.NTC.8008830&amp;isFromPublicArea=True&amp;isModal=False</t>
  </si>
  <si>
    <t>https://community.secop.gov.co/Public/Tendering/OpportunityDetail/Index?noticeUID=CO1.NTC.7996406&amp;isFromPublicArea=True&amp;isModal=False</t>
  </si>
  <si>
    <t>https://community.secop.gov.co/Public/Tendering/OpportunityDetail/Index?noticeUID=CO1.NTC.8212163&amp;isFromPublicArea=True&amp;isModal=False</t>
  </si>
  <si>
    <t>https://community.secop.gov.co/Public/Tendering/OpportunityDetail/Index?noticeUID=CO1.NTC.8200758&amp;isFromPublicArea=True&amp;isModal=true&amp;asPopupView=true</t>
  </si>
  <si>
    <t>https://community.secop.gov.co/Public/Tendering/OpportunityDetail/Index?noticeUID=CO1.NTC.8061490&amp;isFromPublicArea=True&amp;isModal=False</t>
  </si>
  <si>
    <t>https://community.secop.gov.co/Public/Tendering/OpportunityDetail/Index?noticeUID=CO1.NTC.8046731&amp;isFromPublicArea=True&amp;isModal=False</t>
  </si>
  <si>
    <t>https://community.secop.gov.co/Public/Tendering/OpportunityDetail/Index?noticeUID=CO1.NTC.8182864&amp;isFromPublicArea=True&amp;isModal=False</t>
  </si>
  <si>
    <t>https://community.secop.gov.co/Public/Tendering/OpportunityDetail/Index?noticeUID=CO1.NTC.8288824&amp;isFromPublicArea=True&amp;isModal=true&amp;asPopupView=true</t>
  </si>
  <si>
    <t>https://community.secop.gov.co/Public/Tendering/OpportunityDetail/Index?noticeUID=CO1.NTC.8445065&amp;isFromPublicArea=True&amp;isModal=true&amp;asPopupView=true</t>
  </si>
  <si>
    <t>https://community.secop.gov.co/Public/Tendering/OpportunityDetail/Index?noticeUID=CO1.NTC.8062033&amp;isFromPublicArea=True&amp;isModal=true&amp;asPopupView=true</t>
  </si>
  <si>
    <t>https://www.contratos.gov.co/consultas/detalleProceso.do?numConstancia=25-22-109419&amp;g-recaptcha-response=03AFcWeA6p1CGCWGK6Ciqx2NqtdBMtBhcjRdWzKfSKvS5BMz_PdEN0ZOtIJPGfe-o3RvadEgSh-HcxSD6ou_X1zwEOflo3FcwXJjd-7prp3hB22oyOx-SzHEgCPwnpb43BhBkNDeHs792d8U60OjXTipolAU5ZEZF65IDNuuFNirerJBmgCRG_gtGH0GtE5Jk9xGALQycspFijr_ThTXGuXIlAhDHirp7Fs89MKtpfiLIP57gqAqqwq_7XOi_6biYIlahmId-Cmdh4YVzUimuKl7QC2LYWNC0wYVyGiMr4YC3CNf6N0Jgi1KDGMRWrNmkFRI0l-l3018RCd6yp-cRx7oNtxYqDAEt1dPBx-W0BxIuBGlFkhlau_MigP795Y8YnwxaWMWdzb74CcAabGVh-wHrZifvk9yXDYnbxdZvrskbGB2f0S2DHUgoB6zVadBx29iYgTVoHz7NI2HgO40Tpe48D8gcUou3FRWmf5jXmw3ETrStDLk7QKXGJJqfeG-nDYIeRXKEw_CWxCGCT7PkLXSOX-q74qvw6uBqARh1oPfOUZ5WXMK7gbT1nA8MBYolSGVr2P-32BOpWV9Y7HhX0ZXksdV-dgHn2KAZm18De8LmjR7kLVISi_U9AiCoVEre8OG5PVO8o8hO0IE6TS6FLBIsnlgeqLWJHNBBxKOsXYhJFYlJfHuy9mOZYd-GWyzD1mZlpcYdonufGSq2dV52cq4_DOTfAHsaV6VVoq3dt4i-o1qeyRI0SduvJhkzmZToZKBYYnlN6iwKVVQWMwVIPE9_1gEzY9gA-ZT0Gg2QOy0h1giYX06whLdo_nBONb1UNBDKPrU8peBmb_BjztpfMvymmtlpGzF85YEuHN3yZgN7PAt-wChjy7NXSE5sfwddoIKUG3zTRAK_pXxdxS-uoCc8H6DxuNaWNvKb8LZ0NeO36ttFjseoPWSoSaZeDQ9RwZHivZ_t6PavI</t>
  </si>
  <si>
    <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t>
  </si>
  <si>
    <t>https://community.secop.gov.co/Public/Tendering/OpportunityDetail/Index?noticeUID=CO1.NTC.8445134&amp;isFromPublicArea=True&amp;isModal=true&amp;asPopupView=true</t>
  </si>
  <si>
    <t>https://community.secop.gov.co/Public/Tendering/OpportunityDetail/Index?noticeUID=CO1.NTC.8480095&amp;isFromPublicArea=True&amp;isModal=False</t>
  </si>
  <si>
    <t>https://community.secop.gov.co/Public/Tendering/OpportunityDetail/Index?noticeUID=CO1.NTC.8535402&amp;isFromPublicArea=True&amp;isModal=true&amp;asPopupView=true</t>
  </si>
  <si>
    <t>https://community.secop.gov.co/Public/Tendering/OpportunityDetail/Index?noticeUID=CO1.NTC.8530796&amp;isFromPublicArea=True&amp;isModal=true&amp;asPopupView=true</t>
  </si>
  <si>
    <t>https://community.secop.gov.co/Public/Tendering/OpportunityDetail/Index?noticeUID=CO1.NTC.8532167&amp;isFromPublicArea=True&amp;isModal=true&amp;asPopupView=true</t>
  </si>
  <si>
    <t>https://community.secop.gov.co/Public/Tendering/OpportunityDetail/Index?noticeUID=CO1.NTC.8529535&amp;isFromPublicArea=True&amp;isModal=true&amp;asPopupView=true</t>
  </si>
  <si>
    <t>https://community.secop.gov.co/Public/Tendering/OpportunityDetail/Index?noticeUID=CO1.NTC.8427055&amp;isFromPublicArea=True&amp;isModal=False</t>
  </si>
  <si>
    <t>https://community.secop.gov.co/Public/Tendering/OpportunityDetail/Index?noticeUID=CO1.NTC.8515015&amp;isFromPublicArea=True&amp;isModal=False</t>
  </si>
  <si>
    <t>https://community.secop.gov.co/Public/Tendering/OpportunityDetail/Index?noticeUID=CO1.NTC.8720973&amp;isFromPublicArea=True&amp;isModal=False</t>
  </si>
  <si>
    <t>https://community.secop.gov.co/Public/Tendering/OpportunityDetail/Index?noticeUID=CO1.NTC.8731160&amp;isFromPublicArea=True&amp;isModal=False</t>
  </si>
  <si>
    <t>https://community.secop.gov.co/Public/Tendering/OpportunityDetail/Index?noticeUID=CO1.NTC.8808148&amp;isFromPublicArea=True&amp;isModal=False</t>
  </si>
  <si>
    <t>https://community.secop.gov.co/Public/Tendering/OpportunityDetail/Index?noticeUID=CO1.NTC.8542992&amp;isFromPublicArea=True&amp;isModal=False</t>
  </si>
  <si>
    <t>https://community.secop.gov.co/Public/Tendering/ContractNoticePhases/View?PPI=CO1.PPI.42404908&amp;isFromPublicArea=True&amp;isModal=False</t>
  </si>
  <si>
    <t>https://community.secop.gov.co/Public/Tendering/OpportunityDetail/Index?noticeUID=CO1.NTC.8862940&amp;isFromPublicArea=True&amp;isModal=False</t>
  </si>
  <si>
    <t>https://community.secop.gov.co/Public/Tendering/OpportunityDetail/Index?noticeUID=CO1.NTC.8862363&amp;isFromPublicArea=True&amp;isModal=False</t>
  </si>
  <si>
    <t>https://community.secop.gov.co/Public/Tendering/OpportunityDetail/Index?noticeUID=CO1.NTC.8964453&amp;isFromPublicArea=True&amp;isModal=False</t>
  </si>
  <si>
    <t>https://community.secop.gov.co/Public/Tendering/OpportunityDetail/Index?noticeUID=CO1.NTC.9071744&amp;isFromPublicArea=True&amp;isModal=False</t>
  </si>
  <si>
    <t>https://community.secop.gov.co/Public/Tendering/OpportunityDetail/Index?noticeUID=CO1.NTC.9091949&amp;isFromPublicArea=True&amp;isModal=False</t>
  </si>
  <si>
    <t>https://community.secop.gov.co/Public/Tendering/OpportunityDetail/Index?noticeUID=CO1.NTC.8515714&amp;isFromPublicArea=True&amp;isModal=False</t>
  </si>
  <si>
    <t>https://community.secop.gov.co/Public/Tendering/OpportunityDetail/Index?noticeUID=CO1.NTC.9257696&amp;isFromPublicArea=True&amp;isModal=False</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</si>
  <si>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</si>
  <si>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</si>
  <si>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AGROBOLSA S.A.</t>
  </si>
  <si>
    <t>COOPERATIVA DE VIGILANCIA PRIVADA COOVIG C.T.A.</t>
  </si>
  <si>
    <t>SIN INICIO</t>
  </si>
  <si>
    <t>DANIEL FELIPE GUTIERREZ VARGAS</t>
  </si>
  <si>
    <t>https://community.secop.gov.co/Public/Tendering/ContractNoticePhases/View?PPI=CO1.PPI.46606097&amp;isFromPublicArea=True&amp;isModal=False</t>
  </si>
  <si>
    <t>En Ejecución</t>
  </si>
  <si>
    <t>Terminado</t>
  </si>
  <si>
    <t>Liquidado</t>
  </si>
  <si>
    <t>Terminado Anticipadamente</t>
  </si>
  <si>
    <t>DIRECCIÓN OBSERVATORIO Y GESTIÓN DEL CONOCIMIENTO CULTURAL
DIRECCIÓN DE REDES Y ACCIÓN COLECTIVA</t>
  </si>
  <si>
    <t>Diego Fernando Maldonado Castellanos
Natalia Sefair López
Lucila Guerrero Ramírez</t>
  </si>
  <si>
    <t>RAFAEL TAMAYO FRANCO</t>
  </si>
  <si>
    <t>FABIO FERNANDO SANCHEZ SANCHEZ</t>
  </si>
  <si>
    <t>ANGELA MARIA CANIZALEZ HERRERA</t>
  </si>
  <si>
    <t>ANA MARIA RUIZ PEREA</t>
  </si>
  <si>
    <t>JAIME ANDRES TENORIO TASCÓN</t>
  </si>
  <si>
    <t>Maurizio Toscano Giraldo
Yolanda Lopez Correal
Alejandro Franco Plata
Luis Felipe Calero
Adriana Maria Cruz Rivera</t>
  </si>
  <si>
    <t>YOLANDA LOPEZ CORREAL</t>
  </si>
  <si>
    <t xml:space="preserve">BIBIANA ANDREA VICTORINO RAMÍREZ </t>
  </si>
  <si>
    <t xml:space="preserve">JULIÁN FELIPE DUARTE ÁLVAREZ  </t>
  </si>
  <si>
    <t>Domicilio</t>
  </si>
  <si>
    <t>Cra 17 No 164 - 25</t>
  </si>
  <si>
    <t>Dg. 40a Bis #16 46</t>
  </si>
  <si>
    <t>Causal Contratación Directa</t>
  </si>
  <si>
    <t>N/A</t>
  </si>
  <si>
    <t>Cra 14. 76 11 Ofic 203</t>
  </si>
  <si>
    <t>Av. El Dorado No. 66 - 63</t>
  </si>
  <si>
    <t>Cr 13 No 26-30</t>
  </si>
  <si>
    <t>CL 26 A 13 97 P 25</t>
  </si>
  <si>
    <t>CL 10 3 16</t>
  </si>
  <si>
    <t>CL 39 BIS 14 57</t>
  </si>
  <si>
    <t>CR 8 15 46</t>
  </si>
  <si>
    <t>Cra. 14 #76 11</t>
  </si>
  <si>
    <t>Calle 10 No. 5 - 32</t>
  </si>
  <si>
    <t>Ave Cra 30 #45a-46</t>
  </si>
  <si>
    <t>Cra. 8 #15-46</t>
  </si>
  <si>
    <t>KM 1.5 VIA SIBERIA P.E SANBERNARO</t>
  </si>
  <si>
    <t>Calle 70a No. 11 - 29</t>
  </si>
  <si>
    <t>Carrera 7 No. 127-48 Oficina 802</t>
  </si>
  <si>
    <t>Carrera 49 #74-109 Barranquilla</t>
  </si>
  <si>
    <t>carrera 8# 15 - 46</t>
  </si>
  <si>
    <t>CALLE 39 SUR 72 Q - 68 INT 2 APT 401</t>
  </si>
  <si>
    <t>AV CL 170 67 51</t>
  </si>
  <si>
    <t>CALLE 24D No. 82-50</t>
  </si>
  <si>
    <t>CL 101 24 104</t>
  </si>
  <si>
    <t>Carrera 68D N° 24A-51</t>
  </si>
  <si>
    <t>carrera 7 #156- 68 oficina 903</t>
  </si>
  <si>
    <t>CR 9 76 27 BRR EL NOGAL</t>
  </si>
  <si>
    <t>Calle 72 5-51</t>
  </si>
  <si>
    <t>Cra 26A # 39-58</t>
  </si>
  <si>
    <t>CL 113 7 21 TO A P 15</t>
  </si>
  <si>
    <t>Carrera 11ª N° 69 -43</t>
  </si>
  <si>
    <t>CR 22 168 23 BG 316</t>
  </si>
  <si>
    <t>50 F Street NW, Suite 1000, Washington, DC</t>
  </si>
  <si>
    <t>Cra. 8 #15-46, Bogotá</t>
  </si>
  <si>
    <t>CL 11 5 51</t>
  </si>
  <si>
    <t>Cra. 3 # 10 - 27</t>
  </si>
  <si>
    <t>Calle 29 Nº 6-94</t>
  </si>
  <si>
    <t>Cl. 35 #5a-05</t>
  </si>
  <si>
    <t>CRA 57 A 44A 29</t>
  </si>
  <si>
    <t xml:space="preserve"> Calle 28 # 13 A 24</t>
  </si>
  <si>
    <t>Av. Eldorado #69-76</t>
  </si>
  <si>
    <t>Av. Carrera 30 No. 25 - 90</t>
  </si>
  <si>
    <t>Carrera 10 # 28-49</t>
  </si>
  <si>
    <t>Carrera 13 No. 54 - 74</t>
  </si>
  <si>
    <t>Carrera 5 No. 12C - 40</t>
  </si>
  <si>
    <t>Calle 8F # 79 - 94</t>
  </si>
  <si>
    <t>Cl 98 # 69 B - 74</t>
  </si>
  <si>
    <t>CALLE 35 # 5A -05</t>
  </si>
  <si>
    <t>Avenida El Dorado N° 66-63, piso 5</t>
  </si>
  <si>
    <t>CR 14 76 26 OF 205 OF 206</t>
  </si>
  <si>
    <t>AV EL DORADO 69 76 TO 1 P 5 
  CR 27 A 63 B 07</t>
  </si>
  <si>
    <t>OFICINA 503 HOTEL ROSELIERE</t>
  </si>
  <si>
    <t>CL 35 5 89</t>
  </si>
  <si>
    <t>Calle 113 No. 7-21 Torre A Piso 15 Bogotá, D.C.</t>
  </si>
  <si>
    <t>AV CR 45 118 30 OF 601</t>
  </si>
  <si>
    <t>CR 27 A 63 B 07</t>
  </si>
  <si>
    <t>CL 13 37 35</t>
  </si>
  <si>
    <t>CR 13 # 79 - 10</t>
  </si>
  <si>
    <t>CL 112 # 70 - 11 BRR MORATO</t>
  </si>
  <si>
    <t>diagonal 40 A bis No. 16 - 46</t>
  </si>
  <si>
    <t>Diagonal 50 A # 18 - 48 Sur -</t>
  </si>
  <si>
    <t>Avenida el dorado N° 66-63, piso 5</t>
  </si>
  <si>
    <t>CARRERA 2 ESTE 69 B 180 LC 109</t>
  </si>
  <si>
    <t>Cl. 18 #99-2
  Cra. 8 #15-46,</t>
  </si>
  <si>
    <t>Cl. 18 #99-2</t>
  </si>
  <si>
    <t>Cra. 32 #12 81</t>
  </si>
  <si>
    <t>Calle 21 No. 5 - 74</t>
  </si>
  <si>
    <t>Calle 146 C Bis # 90 - 57</t>
  </si>
  <si>
    <t>Transversal 18 Bis #38-41</t>
  </si>
  <si>
    <t>Carrera 6A No. 118-03</t>
  </si>
  <si>
    <t>Cr 77M 65 Sur 30 Int 3</t>
  </si>
  <si>
    <t>CALLE 11 # 5 - 51</t>
  </si>
  <si>
    <t>DG 48 SUR 5 L 21</t>
  </si>
  <si>
    <t>CR 49 103 B 32</t>
  </si>
  <si>
    <t>calle 11 # 5- 51</t>
  </si>
  <si>
    <t>Calle 29 No 4-24 (101)</t>
  </si>
  <si>
    <t xml:space="preserve">CALLE 7 B 46 43 </t>
  </si>
  <si>
    <t>Autopista Norte # 97 - 70</t>
  </si>
  <si>
    <t>KR 14 # 76 - 26 OF 205</t>
  </si>
  <si>
    <t>Cra. 72 #55 78</t>
  </si>
  <si>
    <t>Convenios Interadministrativos</t>
  </si>
  <si>
    <t>Convenios de Asociación y/o Cooperación</t>
  </si>
  <si>
    <t xml:space="preserve">Otros tipo de convenios </t>
  </si>
  <si>
    <t>Trabajos Artísticos</t>
  </si>
  <si>
    <t>Con Entidades Sin Ánimo de Lucro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</si>
</sst>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240A]\ * #,##0_-;\-[$$-240A]\ * #,##0_-;_-[$$-240A]\ * &quot;-&quot;??_-;_-@"/>
  </numFmts>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sz val="7"/>
      <name val="Arial"/>
      <family val="2"/>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44" fontId="0" fillId="0" borderId="0" xfId="1" applyFont="1"/>
    <xf numFmtId="44" fontId="0" fillId="0" borderId="0" xfId="0" applyNumberFormat="1"/>
    <xf numFmtId="14" fontId="0" fillId="0" borderId="0" xfId="0" applyNumberFormat="1"/>
    <xf numFmtId="0" fontId="0" fillId="0" borderId="1" xfId="0" applyBorder="1"/>
    <xf numFmtId="44" fontId="0" fillId="0" borderId="1" xfId="1" applyFont="1" applyBorder="1"/>
    <xf numFmtId="14" fontId="0" fillId="0" borderId="1" xfId="0" applyNumberFormat="1" applyBorder="1"/>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3" fillId="0" borderId="1" xfId="0" applyNumberFormat="1" applyFont="1" applyBorder="1" applyAlignment="1">
      <alignment horizontal="right"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2C69-51BE-4F7E-B607-E6D5ED0059AA}">
  <dimension ref="A1:AA96"/>
  <sheetViews>
    <sheetView tabSelected="1" workbookViewId="0">
      <pane xSplit="2" ySplit="1" topLeftCell="C2" activePane="bottomRight" state="frozen"/>
      <selection pane="topRight" activeCell="C1" sqref="C1"/>
      <selection pane="bottomLeft" activeCell="A2" sqref="A2"/>
      <selection pane="bottomRight" activeCell="B1" sqref="B1"/>
    </sheetView>
  </sheetViews>
  <sheetFormatPr baseColWidth="10" defaultRowHeight="14.4" x14ac:dyDescent="0.55000000000000004"/>
  <cols>
    <col min="3" max="3" width="24.3125" customWidth="1"/>
    <col min="4" max="4" width="26.89453125" customWidth="1"/>
    <col min="5" max="5" width="22.62890625" customWidth="1"/>
    <col min="6" max="6" width="34" customWidth="1"/>
    <col min="7" max="7" width="29.3125" customWidth="1"/>
    <col min="9" max="9" width="24" customWidth="1"/>
    <col min="10" max="11" width="18.3671875" style="1" bestFit="1" customWidth="1"/>
    <col min="12" max="12" width="15.83984375" style="1" bestFit="1" customWidth="1"/>
    <col min="13" max="13" width="18.3671875" style="1" bestFit="1" customWidth="1"/>
    <col min="14" max="15" width="18.3671875" style="1" customWidth="1"/>
    <col min="16" max="19" width="10.9453125" style="3"/>
    <col min="20" max="20" width="11.89453125" bestFit="1" customWidth="1"/>
    <col min="22" max="22" width="13.62890625" customWidth="1"/>
    <col min="25" max="25" width="13.62890625" bestFit="1" customWidth="1"/>
    <col min="27" max="27" width="15.83984375" bestFit="1" customWidth="1"/>
  </cols>
  <sheetData>
    <row r="1" spans="1:24" ht="43.2" x14ac:dyDescent="0.55000000000000004">
      <c r="A1" s="7" t="s">
        <v>1</v>
      </c>
      <c r="B1" s="7" t="s">
        <v>0</v>
      </c>
      <c r="C1" s="7" t="s">
        <v>10</v>
      </c>
      <c r="D1" s="7" t="s">
        <v>424</v>
      </c>
      <c r="E1" s="7" t="s">
        <v>2</v>
      </c>
      <c r="F1" s="7" t="s">
        <v>3</v>
      </c>
      <c r="G1" s="7" t="s">
        <v>4</v>
      </c>
      <c r="H1" s="7" t="s">
        <v>5</v>
      </c>
      <c r="I1" s="7" t="s">
        <v>421</v>
      </c>
      <c r="J1" s="8" t="s">
        <v>6</v>
      </c>
      <c r="K1" s="8" t="s">
        <v>7</v>
      </c>
      <c r="L1" s="8" t="s">
        <v>8</v>
      </c>
      <c r="M1" s="8" t="s">
        <v>9</v>
      </c>
      <c r="N1" s="8" t="s">
        <v>94</v>
      </c>
      <c r="O1" s="8" t="s">
        <v>95</v>
      </c>
      <c r="P1" s="9" t="s">
        <v>11</v>
      </c>
      <c r="Q1" s="9" t="s">
        <v>12</v>
      </c>
      <c r="R1" s="9" t="s">
        <v>13</v>
      </c>
      <c r="S1" s="9" t="s">
        <v>14</v>
      </c>
      <c r="T1" s="7" t="s">
        <v>15</v>
      </c>
      <c r="U1" s="7" t="s">
        <v>16</v>
      </c>
      <c r="V1" s="7" t="s">
        <v>17</v>
      </c>
      <c r="W1" s="7" t="s">
        <v>18</v>
      </c>
      <c r="X1" s="7" t="s">
        <v>60</v>
      </c>
    </row>
    <row r="2" spans="1:24" x14ac:dyDescent="0.55000000000000004">
      <c r="A2" s="4">
        <v>2023</v>
      </c>
      <c r="B2" s="4">
        <v>413</v>
      </c>
      <c r="C2" s="4" t="s">
        <v>102</v>
      </c>
      <c r="D2" s="4" t="s">
        <v>425</v>
      </c>
      <c r="E2" s="4" t="s">
        <v>19</v>
      </c>
      <c r="F2" s="4" t="s">
        <v>44</v>
      </c>
      <c r="G2" s="4" t="s">
        <v>29</v>
      </c>
      <c r="H2" s="4">
        <v>900555513</v>
      </c>
      <c r="I2" s="4" t="s">
        <v>426</v>
      </c>
      <c r="J2" s="5">
        <v>29349481258</v>
      </c>
      <c r="K2" s="5">
        <v>15589814305</v>
      </c>
      <c r="L2" s="5">
        <v>0</v>
      </c>
      <c r="M2" s="5">
        <f t="shared" ref="M2:M33" si="0">+J2+K2-L2</f>
        <v>44939295563</v>
      </c>
      <c r="N2" s="5">
        <v>1160000</v>
      </c>
      <c r="O2" s="5">
        <f t="shared" ref="O2:O33" si="1">+N2*500</f>
        <v>580000000</v>
      </c>
      <c r="P2" s="6">
        <v>45001</v>
      </c>
      <c r="Q2" s="6">
        <v>45017</v>
      </c>
      <c r="R2" s="6">
        <v>45291</v>
      </c>
      <c r="S2" s="6">
        <v>45438</v>
      </c>
      <c r="T2" s="4" t="s">
        <v>407</v>
      </c>
      <c r="U2" s="4" t="s">
        <v>77</v>
      </c>
      <c r="V2" s="4" t="s">
        <v>77</v>
      </c>
      <c r="W2" s="4" t="s">
        <v>412</v>
      </c>
      <c r="X2" s="4" t="s">
        <v>61</v>
      </c>
    </row>
    <row r="3" spans="1:24" x14ac:dyDescent="0.55000000000000004">
      <c r="A3" s="4">
        <v>2023</v>
      </c>
      <c r="B3" s="4">
        <v>420</v>
      </c>
      <c r="C3" s="4" t="s">
        <v>102</v>
      </c>
      <c r="D3" s="4" t="s">
        <v>425</v>
      </c>
      <c r="E3" s="4" t="s">
        <v>19</v>
      </c>
      <c r="F3" s="4" t="s">
        <v>45</v>
      </c>
      <c r="G3" s="4" t="s">
        <v>30</v>
      </c>
      <c r="H3" s="4">
        <v>900011395</v>
      </c>
      <c r="I3" s="4" t="s">
        <v>422</v>
      </c>
      <c r="J3" s="5">
        <v>884763279</v>
      </c>
      <c r="K3" s="5">
        <v>437834164</v>
      </c>
      <c r="L3" s="5">
        <v>0</v>
      </c>
      <c r="M3" s="5">
        <f t="shared" si="0"/>
        <v>1322597443</v>
      </c>
      <c r="N3" s="5">
        <v>1160000</v>
      </c>
      <c r="O3" s="5">
        <f t="shared" si="1"/>
        <v>580000000</v>
      </c>
      <c r="P3" s="6">
        <v>45006</v>
      </c>
      <c r="Q3" s="6">
        <v>45020</v>
      </c>
      <c r="R3" s="6">
        <v>45195</v>
      </c>
      <c r="S3" s="6">
        <v>45305</v>
      </c>
      <c r="T3" s="4" t="s">
        <v>408</v>
      </c>
      <c r="U3" s="4" t="s">
        <v>78</v>
      </c>
      <c r="V3" s="4" t="s">
        <v>79</v>
      </c>
      <c r="W3" s="4" t="s">
        <v>420</v>
      </c>
      <c r="X3" s="4" t="s">
        <v>62</v>
      </c>
    </row>
    <row r="4" spans="1:24" x14ac:dyDescent="0.55000000000000004">
      <c r="A4" s="4">
        <v>2023</v>
      </c>
      <c r="B4" s="4">
        <v>433</v>
      </c>
      <c r="C4" s="4" t="s">
        <v>25</v>
      </c>
      <c r="D4" s="4" t="s">
        <v>425</v>
      </c>
      <c r="E4" s="4" t="s">
        <v>20</v>
      </c>
      <c r="F4" s="4" t="s">
        <v>46</v>
      </c>
      <c r="G4" s="4" t="s">
        <v>31</v>
      </c>
      <c r="H4" s="4">
        <v>800108032</v>
      </c>
      <c r="I4" s="4" t="s">
        <v>423</v>
      </c>
      <c r="J4" s="5">
        <v>5238944635</v>
      </c>
      <c r="K4" s="5">
        <v>0</v>
      </c>
      <c r="L4" s="5">
        <v>0</v>
      </c>
      <c r="M4" s="5">
        <f t="shared" si="0"/>
        <v>5238944635</v>
      </c>
      <c r="N4" s="5">
        <v>1160000</v>
      </c>
      <c r="O4" s="5">
        <f t="shared" si="1"/>
        <v>580000000</v>
      </c>
      <c r="P4" s="6">
        <v>45009</v>
      </c>
      <c r="Q4" s="6">
        <v>45017</v>
      </c>
      <c r="R4" s="6">
        <v>45291</v>
      </c>
      <c r="S4" s="6">
        <v>45291</v>
      </c>
      <c r="T4" s="4" t="s">
        <v>408</v>
      </c>
      <c r="U4" s="4" t="s">
        <v>80</v>
      </c>
      <c r="V4" s="4" t="s">
        <v>81</v>
      </c>
      <c r="W4" s="4" t="s">
        <v>419</v>
      </c>
      <c r="X4" s="4" t="s">
        <v>63</v>
      </c>
    </row>
    <row r="5" spans="1:24" x14ac:dyDescent="0.55000000000000004">
      <c r="A5" s="4">
        <v>2023</v>
      </c>
      <c r="B5" s="4">
        <v>488</v>
      </c>
      <c r="C5" s="4" t="s">
        <v>26</v>
      </c>
      <c r="D5" s="4" t="s">
        <v>502</v>
      </c>
      <c r="E5" s="4" t="s">
        <v>21</v>
      </c>
      <c r="F5" s="4" t="s">
        <v>47</v>
      </c>
      <c r="G5" s="4" t="s">
        <v>32</v>
      </c>
      <c r="H5" s="4">
        <v>830012587</v>
      </c>
      <c r="I5" s="4" t="s">
        <v>427</v>
      </c>
      <c r="J5" s="5">
        <v>1060000000</v>
      </c>
      <c r="K5" s="5">
        <v>510000000</v>
      </c>
      <c r="L5" s="5">
        <v>0</v>
      </c>
      <c r="M5" s="5">
        <f t="shared" si="0"/>
        <v>1570000000</v>
      </c>
      <c r="N5" s="5">
        <v>1160000</v>
      </c>
      <c r="O5" s="5">
        <f t="shared" si="1"/>
        <v>580000000</v>
      </c>
      <c r="P5" s="6">
        <v>45061</v>
      </c>
      <c r="Q5" s="6">
        <v>45064</v>
      </c>
      <c r="R5" s="6">
        <v>45286</v>
      </c>
      <c r="S5" s="6">
        <v>45306</v>
      </c>
      <c r="T5" s="4" t="s">
        <v>407</v>
      </c>
      <c r="U5" s="4" t="s">
        <v>82</v>
      </c>
      <c r="V5" s="4" t="s">
        <v>83</v>
      </c>
      <c r="W5" s="4" t="s">
        <v>414</v>
      </c>
      <c r="X5" s="4" t="s">
        <v>64</v>
      </c>
    </row>
    <row r="6" spans="1:24" x14ac:dyDescent="0.55000000000000004">
      <c r="A6" s="4">
        <v>2023</v>
      </c>
      <c r="B6" s="4">
        <v>505</v>
      </c>
      <c r="C6" s="4" t="s">
        <v>26</v>
      </c>
      <c r="D6" s="4" t="s">
        <v>502</v>
      </c>
      <c r="E6" s="4" t="s">
        <v>22</v>
      </c>
      <c r="F6" s="4" t="s">
        <v>48</v>
      </c>
      <c r="G6" s="4" t="s">
        <v>33</v>
      </c>
      <c r="H6" s="4">
        <v>860006543</v>
      </c>
      <c r="I6" s="4" t="s">
        <v>428</v>
      </c>
      <c r="J6" s="5">
        <v>2563726142</v>
      </c>
      <c r="K6" s="5">
        <v>304976782</v>
      </c>
      <c r="L6" s="5">
        <v>0</v>
      </c>
      <c r="M6" s="5">
        <f t="shared" si="0"/>
        <v>2868702924</v>
      </c>
      <c r="N6" s="5">
        <v>1160000</v>
      </c>
      <c r="O6" s="5">
        <f t="shared" si="1"/>
        <v>580000000</v>
      </c>
      <c r="P6" s="6">
        <v>45071</v>
      </c>
      <c r="Q6" s="6">
        <v>45076</v>
      </c>
      <c r="R6" s="6">
        <v>45291</v>
      </c>
      <c r="S6" s="6">
        <v>45382</v>
      </c>
      <c r="T6" s="4" t="s">
        <v>407</v>
      </c>
      <c r="U6" s="4" t="s">
        <v>84</v>
      </c>
      <c r="V6" s="4" t="s">
        <v>85</v>
      </c>
      <c r="W6" s="4" t="s">
        <v>417</v>
      </c>
      <c r="X6" s="4" t="s">
        <v>65</v>
      </c>
    </row>
    <row r="7" spans="1:24" x14ac:dyDescent="0.55000000000000004">
      <c r="A7" s="4">
        <v>2023</v>
      </c>
      <c r="B7" s="4">
        <v>516</v>
      </c>
      <c r="C7" s="4" t="s">
        <v>26</v>
      </c>
      <c r="D7" s="4" t="s">
        <v>502</v>
      </c>
      <c r="E7" s="4" t="s">
        <v>22</v>
      </c>
      <c r="F7" s="4" t="s">
        <v>49</v>
      </c>
      <c r="G7" s="4" t="s">
        <v>34</v>
      </c>
      <c r="H7" s="4">
        <v>860402272</v>
      </c>
      <c r="I7" s="4" t="s">
        <v>429</v>
      </c>
      <c r="J7" s="5">
        <v>514000000</v>
      </c>
      <c r="K7" s="5">
        <v>0</v>
      </c>
      <c r="L7" s="5">
        <v>0</v>
      </c>
      <c r="M7" s="5">
        <f t="shared" si="0"/>
        <v>514000000</v>
      </c>
      <c r="N7" s="5">
        <v>1160000</v>
      </c>
      <c r="O7" s="5">
        <f t="shared" si="1"/>
        <v>580000000</v>
      </c>
      <c r="P7" s="6">
        <v>45079</v>
      </c>
      <c r="Q7" s="6">
        <v>45079</v>
      </c>
      <c r="R7" s="6">
        <v>45291</v>
      </c>
      <c r="S7" s="6">
        <v>45657</v>
      </c>
      <c r="T7" s="4" t="s">
        <v>407</v>
      </c>
      <c r="U7" s="4" t="s">
        <v>84</v>
      </c>
      <c r="V7" s="4" t="s">
        <v>86</v>
      </c>
      <c r="W7" s="4" t="s">
        <v>183</v>
      </c>
      <c r="X7" s="4" t="s">
        <v>66</v>
      </c>
    </row>
    <row r="8" spans="1:24" x14ac:dyDescent="0.55000000000000004">
      <c r="A8" s="4">
        <v>2023</v>
      </c>
      <c r="B8" s="4">
        <v>532</v>
      </c>
      <c r="C8" s="4" t="s">
        <v>26</v>
      </c>
      <c r="D8" s="4" t="s">
        <v>502</v>
      </c>
      <c r="E8" s="4" t="s">
        <v>21</v>
      </c>
      <c r="F8" s="4" t="s">
        <v>50</v>
      </c>
      <c r="G8" s="4" t="s">
        <v>35</v>
      </c>
      <c r="H8" s="4">
        <v>860044113</v>
      </c>
      <c r="I8" s="4" t="s">
        <v>430</v>
      </c>
      <c r="J8" s="5">
        <v>1300000000</v>
      </c>
      <c r="K8" s="5">
        <v>0</v>
      </c>
      <c r="L8" s="5">
        <v>0</v>
      </c>
      <c r="M8" s="5">
        <f t="shared" si="0"/>
        <v>1300000000</v>
      </c>
      <c r="N8" s="5">
        <v>1160000</v>
      </c>
      <c r="O8" s="5">
        <f t="shared" si="1"/>
        <v>580000000</v>
      </c>
      <c r="P8" s="6">
        <v>45098</v>
      </c>
      <c r="Q8" s="6">
        <v>45100</v>
      </c>
      <c r="R8" s="6">
        <v>45412</v>
      </c>
      <c r="S8" s="6">
        <v>45412</v>
      </c>
      <c r="T8" s="4" t="s">
        <v>408</v>
      </c>
      <c r="U8" s="4" t="s">
        <v>87</v>
      </c>
      <c r="V8" s="4" t="s">
        <v>88</v>
      </c>
      <c r="W8" s="4" t="s">
        <v>175</v>
      </c>
      <c r="X8" s="4" t="s">
        <v>67</v>
      </c>
    </row>
    <row r="9" spans="1:24" x14ac:dyDescent="0.55000000000000004">
      <c r="A9" s="4">
        <v>2023</v>
      </c>
      <c r="B9" s="4">
        <v>533</v>
      </c>
      <c r="C9" s="4" t="s">
        <v>26</v>
      </c>
      <c r="D9" s="4" t="s">
        <v>502</v>
      </c>
      <c r="E9" s="4" t="s">
        <v>21</v>
      </c>
      <c r="F9" s="4" t="s">
        <v>51</v>
      </c>
      <c r="G9" s="4" t="s">
        <v>36</v>
      </c>
      <c r="H9" s="4">
        <v>899999282</v>
      </c>
      <c r="I9" s="4" t="s">
        <v>431</v>
      </c>
      <c r="J9" s="5">
        <v>1300000000</v>
      </c>
      <c r="K9" s="5">
        <v>0</v>
      </c>
      <c r="L9" s="5">
        <v>0</v>
      </c>
      <c r="M9" s="5">
        <f t="shared" si="0"/>
        <v>1300000000</v>
      </c>
      <c r="N9" s="5">
        <v>1160000</v>
      </c>
      <c r="O9" s="5">
        <f t="shared" si="1"/>
        <v>580000000</v>
      </c>
      <c r="P9" s="6">
        <v>45093</v>
      </c>
      <c r="Q9" s="6">
        <v>45100</v>
      </c>
      <c r="R9" s="6">
        <v>45412</v>
      </c>
      <c r="S9" s="6">
        <v>45412</v>
      </c>
      <c r="T9" s="4" t="s">
        <v>407</v>
      </c>
      <c r="U9" s="4" t="s">
        <v>87</v>
      </c>
      <c r="V9" s="4" t="s">
        <v>88</v>
      </c>
      <c r="W9" s="4" t="s">
        <v>418</v>
      </c>
      <c r="X9" s="4" t="s">
        <v>68</v>
      </c>
    </row>
    <row r="10" spans="1:24" x14ac:dyDescent="0.55000000000000004">
      <c r="A10" s="4">
        <v>2023</v>
      </c>
      <c r="B10" s="4">
        <v>534</v>
      </c>
      <c r="C10" s="4" t="s">
        <v>26</v>
      </c>
      <c r="D10" s="4" t="s">
        <v>502</v>
      </c>
      <c r="E10" s="4" t="s">
        <v>21</v>
      </c>
      <c r="F10" s="4" t="s">
        <v>52</v>
      </c>
      <c r="G10" s="4" t="s">
        <v>37</v>
      </c>
      <c r="H10" s="4">
        <v>900413030</v>
      </c>
      <c r="I10" s="4" t="s">
        <v>432</v>
      </c>
      <c r="J10" s="5">
        <v>3000000000</v>
      </c>
      <c r="K10" s="5">
        <v>0</v>
      </c>
      <c r="L10" s="5">
        <v>0</v>
      </c>
      <c r="M10" s="5">
        <f t="shared" si="0"/>
        <v>3000000000</v>
      </c>
      <c r="N10" s="5">
        <v>1160000</v>
      </c>
      <c r="O10" s="5">
        <f t="shared" si="1"/>
        <v>580000000</v>
      </c>
      <c r="P10" s="6">
        <v>45092</v>
      </c>
      <c r="Q10" s="6">
        <v>45100</v>
      </c>
      <c r="R10" s="6">
        <v>45412</v>
      </c>
      <c r="S10" s="6">
        <v>45473</v>
      </c>
      <c r="T10" s="4" t="s">
        <v>408</v>
      </c>
      <c r="U10" s="4" t="s">
        <v>87</v>
      </c>
      <c r="V10" s="4" t="s">
        <v>88</v>
      </c>
      <c r="W10" s="4" t="s">
        <v>175</v>
      </c>
      <c r="X10" s="4" t="s">
        <v>69</v>
      </c>
    </row>
    <row r="11" spans="1:24" x14ac:dyDescent="0.55000000000000004">
      <c r="A11" s="4">
        <v>2023</v>
      </c>
      <c r="B11" s="4">
        <v>554</v>
      </c>
      <c r="C11" s="4" t="s">
        <v>27</v>
      </c>
      <c r="D11" s="4" t="s">
        <v>425</v>
      </c>
      <c r="E11" s="4" t="s">
        <v>23</v>
      </c>
      <c r="F11" s="4" t="s">
        <v>53</v>
      </c>
      <c r="G11" s="4" t="s">
        <v>38</v>
      </c>
      <c r="H11" s="4">
        <v>901485681</v>
      </c>
      <c r="I11" s="4" t="s">
        <v>433</v>
      </c>
      <c r="J11" s="5">
        <v>1052311645</v>
      </c>
      <c r="K11" s="5">
        <v>0</v>
      </c>
      <c r="L11" s="5">
        <v>0</v>
      </c>
      <c r="M11" s="5">
        <f t="shared" si="0"/>
        <v>1052311645</v>
      </c>
      <c r="N11" s="5">
        <v>1160000</v>
      </c>
      <c r="O11" s="5">
        <f t="shared" si="1"/>
        <v>580000000</v>
      </c>
      <c r="P11" s="6">
        <v>45098</v>
      </c>
      <c r="Q11" s="6">
        <v>45103</v>
      </c>
      <c r="R11" s="6">
        <v>45291</v>
      </c>
      <c r="S11" s="6">
        <v>45291</v>
      </c>
      <c r="T11" s="4" t="s">
        <v>407</v>
      </c>
      <c r="U11" s="4" t="s">
        <v>84</v>
      </c>
      <c r="V11" s="4" t="s">
        <v>89</v>
      </c>
      <c r="W11" s="4" t="s">
        <v>183</v>
      </c>
      <c r="X11" s="4" t="s">
        <v>70</v>
      </c>
    </row>
    <row r="12" spans="1:24" x14ac:dyDescent="0.55000000000000004">
      <c r="A12" s="4">
        <v>2023</v>
      </c>
      <c r="B12" s="4">
        <v>596</v>
      </c>
      <c r="C12" s="4" t="s">
        <v>26</v>
      </c>
      <c r="D12" s="4" t="s">
        <v>502</v>
      </c>
      <c r="E12" s="4" t="s">
        <v>22</v>
      </c>
      <c r="F12" s="4" t="s">
        <v>54</v>
      </c>
      <c r="G12" s="4" t="s">
        <v>32</v>
      </c>
      <c r="H12" s="4">
        <v>830012587</v>
      </c>
      <c r="I12" s="4" t="s">
        <v>427</v>
      </c>
      <c r="J12" s="5">
        <v>666338000</v>
      </c>
      <c r="K12" s="5">
        <v>100000000</v>
      </c>
      <c r="L12" s="5">
        <v>0</v>
      </c>
      <c r="M12" s="5">
        <f t="shared" si="0"/>
        <v>766338000</v>
      </c>
      <c r="N12" s="5">
        <v>1160000</v>
      </c>
      <c r="O12" s="5">
        <f t="shared" si="1"/>
        <v>580000000</v>
      </c>
      <c r="P12" s="6">
        <v>45105</v>
      </c>
      <c r="Q12" s="6">
        <v>45106</v>
      </c>
      <c r="R12" s="6">
        <v>45286</v>
      </c>
      <c r="S12" s="6">
        <v>45317</v>
      </c>
      <c r="T12" s="4" t="s">
        <v>407</v>
      </c>
      <c r="U12" s="4" t="s">
        <v>82</v>
      </c>
      <c r="V12" s="4" t="s">
        <v>83</v>
      </c>
      <c r="W12" s="4" t="s">
        <v>415</v>
      </c>
      <c r="X12" s="4" t="s">
        <v>71</v>
      </c>
    </row>
    <row r="13" spans="1:24" x14ac:dyDescent="0.55000000000000004">
      <c r="A13" s="4">
        <v>2023</v>
      </c>
      <c r="B13" s="4">
        <v>598</v>
      </c>
      <c r="C13" s="4" t="s">
        <v>26</v>
      </c>
      <c r="D13" s="4" t="s">
        <v>502</v>
      </c>
      <c r="E13" s="4" t="s">
        <v>21</v>
      </c>
      <c r="F13" s="4" t="s">
        <v>55</v>
      </c>
      <c r="G13" s="4" t="s">
        <v>39</v>
      </c>
      <c r="H13" s="4">
        <v>830034348</v>
      </c>
      <c r="I13" s="4" t="s">
        <v>434</v>
      </c>
      <c r="J13" s="5">
        <v>1551752006</v>
      </c>
      <c r="K13" s="5">
        <v>0</v>
      </c>
      <c r="L13" s="5">
        <v>0</v>
      </c>
      <c r="M13" s="5">
        <f t="shared" si="0"/>
        <v>1551752006</v>
      </c>
      <c r="N13" s="5">
        <v>1160000</v>
      </c>
      <c r="O13" s="5">
        <f t="shared" si="1"/>
        <v>580000000</v>
      </c>
      <c r="P13" s="6">
        <v>45105</v>
      </c>
      <c r="Q13" s="6">
        <v>45149</v>
      </c>
      <c r="R13" s="6">
        <v>45289</v>
      </c>
      <c r="S13" s="6">
        <v>45289</v>
      </c>
      <c r="T13" s="4" t="s">
        <v>408</v>
      </c>
      <c r="U13" s="4" t="s">
        <v>87</v>
      </c>
      <c r="V13" s="4" t="s">
        <v>90</v>
      </c>
      <c r="W13" s="4" t="s">
        <v>205</v>
      </c>
      <c r="X13" s="4" t="s">
        <v>72</v>
      </c>
    </row>
    <row r="14" spans="1:24" x14ac:dyDescent="0.55000000000000004">
      <c r="A14" s="4">
        <v>2023</v>
      </c>
      <c r="B14" s="4">
        <v>599</v>
      </c>
      <c r="C14" s="4" t="s">
        <v>26</v>
      </c>
      <c r="D14" s="4" t="s">
        <v>502</v>
      </c>
      <c r="E14" s="4" t="s">
        <v>21</v>
      </c>
      <c r="F14" s="4" t="s">
        <v>56</v>
      </c>
      <c r="G14" s="4" t="s">
        <v>40</v>
      </c>
      <c r="H14" s="4">
        <v>899999063</v>
      </c>
      <c r="I14" s="4" t="s">
        <v>435</v>
      </c>
      <c r="J14" s="5">
        <v>2776675929</v>
      </c>
      <c r="K14" s="5">
        <v>0</v>
      </c>
      <c r="L14" s="5">
        <v>0</v>
      </c>
      <c r="M14" s="5">
        <f t="shared" si="0"/>
        <v>2776675929</v>
      </c>
      <c r="N14" s="5">
        <v>1160000</v>
      </c>
      <c r="O14" s="5">
        <f t="shared" si="1"/>
        <v>580000000</v>
      </c>
      <c r="P14" s="6">
        <v>45105</v>
      </c>
      <c r="Q14" s="6">
        <v>45187</v>
      </c>
      <c r="R14" s="6">
        <v>45552</v>
      </c>
      <c r="S14" s="6">
        <v>45930</v>
      </c>
      <c r="T14" s="4" t="s">
        <v>407</v>
      </c>
      <c r="U14" s="4" t="s">
        <v>87</v>
      </c>
      <c r="V14" s="4" t="s">
        <v>91</v>
      </c>
      <c r="W14" s="4" t="s">
        <v>205</v>
      </c>
      <c r="X14" s="4" t="s">
        <v>73</v>
      </c>
    </row>
    <row r="15" spans="1:24" x14ac:dyDescent="0.55000000000000004">
      <c r="A15" s="4">
        <v>2023</v>
      </c>
      <c r="B15" s="4">
        <v>601</v>
      </c>
      <c r="C15" s="4" t="s">
        <v>26</v>
      </c>
      <c r="D15" s="4" t="s">
        <v>502</v>
      </c>
      <c r="E15" s="4" t="s">
        <v>21</v>
      </c>
      <c r="F15" s="4" t="s">
        <v>57</v>
      </c>
      <c r="G15" s="4" t="s">
        <v>41</v>
      </c>
      <c r="H15" s="4">
        <v>900413030</v>
      </c>
      <c r="I15" s="4" t="s">
        <v>436</v>
      </c>
      <c r="J15" s="5">
        <v>1702892977</v>
      </c>
      <c r="K15" s="5">
        <v>0</v>
      </c>
      <c r="L15" s="5">
        <v>0</v>
      </c>
      <c r="M15" s="5">
        <f t="shared" si="0"/>
        <v>1702892977</v>
      </c>
      <c r="N15" s="5">
        <v>1160000</v>
      </c>
      <c r="O15" s="5">
        <f t="shared" si="1"/>
        <v>580000000</v>
      </c>
      <c r="P15" s="6">
        <v>45105</v>
      </c>
      <c r="Q15" s="6">
        <v>45128</v>
      </c>
      <c r="R15" s="6">
        <v>45342</v>
      </c>
      <c r="S15" s="6">
        <v>45716</v>
      </c>
      <c r="T15" s="4" t="s">
        <v>408</v>
      </c>
      <c r="U15" s="4" t="s">
        <v>92</v>
      </c>
      <c r="V15" s="4" t="s">
        <v>91</v>
      </c>
      <c r="W15" s="4" t="s">
        <v>180</v>
      </c>
      <c r="X15" s="4" t="s">
        <v>74</v>
      </c>
    </row>
    <row r="16" spans="1:24" x14ac:dyDescent="0.55000000000000004">
      <c r="A16" s="4">
        <v>2023</v>
      </c>
      <c r="B16" s="4">
        <v>622</v>
      </c>
      <c r="C16" s="4" t="s">
        <v>28</v>
      </c>
      <c r="D16" s="4" t="s">
        <v>425</v>
      </c>
      <c r="E16" s="4" t="s">
        <v>24</v>
      </c>
      <c r="F16" s="4" t="s">
        <v>58</v>
      </c>
      <c r="G16" s="4" t="s">
        <v>42</v>
      </c>
      <c r="H16" s="4">
        <v>830001338</v>
      </c>
      <c r="I16" s="4" t="s">
        <v>437</v>
      </c>
      <c r="J16" s="5">
        <v>627641581</v>
      </c>
      <c r="K16" s="5">
        <v>0</v>
      </c>
      <c r="L16" s="5">
        <v>0</v>
      </c>
      <c r="M16" s="5">
        <f t="shared" si="0"/>
        <v>627641581</v>
      </c>
      <c r="N16" s="5">
        <v>1160000</v>
      </c>
      <c r="O16" s="5">
        <f t="shared" si="1"/>
        <v>580000000</v>
      </c>
      <c r="P16" s="6">
        <v>45149</v>
      </c>
      <c r="Q16" s="6">
        <v>45167</v>
      </c>
      <c r="R16" s="6">
        <v>45222</v>
      </c>
      <c r="S16" s="6">
        <v>45222</v>
      </c>
      <c r="T16" s="4" t="s">
        <v>407</v>
      </c>
      <c r="U16" s="4" t="s">
        <v>82</v>
      </c>
      <c r="V16" s="4" t="s">
        <v>93</v>
      </c>
      <c r="W16" s="4" t="s">
        <v>413</v>
      </c>
      <c r="X16" s="4" t="s">
        <v>75</v>
      </c>
    </row>
    <row r="17" spans="1:27" x14ac:dyDescent="0.55000000000000004">
      <c r="A17" s="4">
        <v>2023</v>
      </c>
      <c r="B17" s="4">
        <v>630</v>
      </c>
      <c r="C17" s="4" t="s">
        <v>25</v>
      </c>
      <c r="D17" s="4" t="s">
        <v>425</v>
      </c>
      <c r="E17" s="4" t="s">
        <v>20</v>
      </c>
      <c r="F17" s="4" t="s">
        <v>59</v>
      </c>
      <c r="G17" s="4" t="s">
        <v>43</v>
      </c>
      <c r="H17" s="4">
        <v>830064690</v>
      </c>
      <c r="I17" s="4" t="s">
        <v>438</v>
      </c>
      <c r="J17" s="5">
        <v>14827821897</v>
      </c>
      <c r="K17" s="5">
        <v>65000000</v>
      </c>
      <c r="L17" s="5">
        <v>0</v>
      </c>
      <c r="M17" s="5">
        <f t="shared" si="0"/>
        <v>14892821897</v>
      </c>
      <c r="N17" s="5">
        <v>1160000</v>
      </c>
      <c r="O17" s="5">
        <f t="shared" si="1"/>
        <v>580000000</v>
      </c>
      <c r="P17" s="6">
        <v>45203</v>
      </c>
      <c r="Q17" s="6">
        <v>45205</v>
      </c>
      <c r="R17" s="6">
        <v>45291</v>
      </c>
      <c r="S17" s="6">
        <v>45412</v>
      </c>
      <c r="T17" s="4" t="s">
        <v>407</v>
      </c>
      <c r="U17" s="4" t="s">
        <v>84</v>
      </c>
      <c r="V17" s="4" t="s">
        <v>84</v>
      </c>
      <c r="W17" s="4" t="s">
        <v>416</v>
      </c>
      <c r="X17" s="4" t="s">
        <v>76</v>
      </c>
    </row>
    <row r="18" spans="1:27" x14ac:dyDescent="0.55000000000000004">
      <c r="A18" s="4">
        <v>2024</v>
      </c>
      <c r="B18" s="4">
        <v>137</v>
      </c>
      <c r="C18" s="4" t="s">
        <v>26</v>
      </c>
      <c r="D18" s="4" t="s">
        <v>502</v>
      </c>
      <c r="E18" s="4" t="s">
        <v>22</v>
      </c>
      <c r="F18" s="4" t="s">
        <v>105</v>
      </c>
      <c r="G18" s="4" t="s">
        <v>32</v>
      </c>
      <c r="H18" s="4">
        <v>830012587</v>
      </c>
      <c r="I18" s="4" t="s">
        <v>427</v>
      </c>
      <c r="J18" s="5">
        <v>1647500000</v>
      </c>
      <c r="K18" s="5">
        <v>823750000</v>
      </c>
      <c r="L18" s="5">
        <v>0</v>
      </c>
      <c r="M18" s="5">
        <f t="shared" si="0"/>
        <v>2471250000</v>
      </c>
      <c r="N18" s="5">
        <v>1300000</v>
      </c>
      <c r="O18" s="5">
        <f t="shared" si="1"/>
        <v>650000000</v>
      </c>
      <c r="P18" s="6">
        <v>45373</v>
      </c>
      <c r="Q18" s="6">
        <v>45377</v>
      </c>
      <c r="R18" s="6">
        <v>45656</v>
      </c>
      <c r="S18" s="6">
        <v>45656</v>
      </c>
      <c r="T18" s="4" t="s">
        <v>407</v>
      </c>
      <c r="U18" s="4" t="s">
        <v>171</v>
      </c>
      <c r="V18" s="4" t="s">
        <v>171</v>
      </c>
      <c r="W18" s="4" t="s">
        <v>172</v>
      </c>
      <c r="X18" s="4" t="s">
        <v>208</v>
      </c>
      <c r="Y18" s="10"/>
      <c r="Z18" s="10"/>
      <c r="AA18" s="2"/>
    </row>
    <row r="19" spans="1:27" x14ac:dyDescent="0.55000000000000004">
      <c r="A19" s="4">
        <v>2024</v>
      </c>
      <c r="B19" s="4">
        <v>191</v>
      </c>
      <c r="C19" s="4" t="s">
        <v>26</v>
      </c>
      <c r="D19" s="4" t="s">
        <v>502</v>
      </c>
      <c r="E19" s="4" t="s">
        <v>21</v>
      </c>
      <c r="F19" s="4" t="s">
        <v>106</v>
      </c>
      <c r="G19" s="4" t="s">
        <v>140</v>
      </c>
      <c r="H19" s="4">
        <v>901345524</v>
      </c>
      <c r="I19" s="4" t="s">
        <v>439</v>
      </c>
      <c r="J19" s="5">
        <v>4797404947</v>
      </c>
      <c r="K19" s="5">
        <v>0</v>
      </c>
      <c r="L19" s="5">
        <v>0</v>
      </c>
      <c r="M19" s="5">
        <f t="shared" si="0"/>
        <v>4797404947</v>
      </c>
      <c r="N19" s="5">
        <v>1300000</v>
      </c>
      <c r="O19" s="5">
        <f t="shared" si="1"/>
        <v>650000000</v>
      </c>
      <c r="P19" s="6">
        <v>45401</v>
      </c>
      <c r="Q19" s="6">
        <v>45401</v>
      </c>
      <c r="R19" s="6">
        <v>45641</v>
      </c>
      <c r="S19" s="6">
        <v>46021</v>
      </c>
      <c r="T19" s="4" t="s">
        <v>407</v>
      </c>
      <c r="U19" s="4" t="s">
        <v>173</v>
      </c>
      <c r="V19" s="4" t="s">
        <v>174</v>
      </c>
      <c r="W19" s="4" t="s">
        <v>175</v>
      </c>
      <c r="X19" s="4" t="s">
        <v>209</v>
      </c>
      <c r="Y19" s="10"/>
      <c r="Z19" s="10"/>
      <c r="AA19" s="2"/>
    </row>
    <row r="20" spans="1:27" x14ac:dyDescent="0.55000000000000004">
      <c r="A20" s="4">
        <v>2024</v>
      </c>
      <c r="B20" s="4">
        <v>213</v>
      </c>
      <c r="C20" s="4" t="s">
        <v>25</v>
      </c>
      <c r="D20" s="4" t="s">
        <v>425</v>
      </c>
      <c r="E20" s="4" t="s">
        <v>20</v>
      </c>
      <c r="F20" s="4" t="s">
        <v>107</v>
      </c>
      <c r="G20" s="4" t="s">
        <v>31</v>
      </c>
      <c r="H20" s="4">
        <v>800108032</v>
      </c>
      <c r="I20" s="4" t="s">
        <v>423</v>
      </c>
      <c r="J20" s="5">
        <v>9302294492</v>
      </c>
      <c r="K20" s="5">
        <v>2500000000</v>
      </c>
      <c r="L20" s="5">
        <v>0</v>
      </c>
      <c r="M20" s="5">
        <f t="shared" si="0"/>
        <v>11802294492</v>
      </c>
      <c r="N20" s="5">
        <v>1300000</v>
      </c>
      <c r="O20" s="5">
        <f t="shared" si="1"/>
        <v>650000000</v>
      </c>
      <c r="P20" s="6">
        <v>45408</v>
      </c>
      <c r="Q20" s="6">
        <v>45421</v>
      </c>
      <c r="R20" s="6">
        <v>45657</v>
      </c>
      <c r="S20" s="6">
        <v>45703</v>
      </c>
      <c r="T20" s="4" t="s">
        <v>407</v>
      </c>
      <c r="U20" s="4" t="s">
        <v>77</v>
      </c>
      <c r="V20" s="4" t="s">
        <v>169</v>
      </c>
      <c r="W20" s="4" t="s">
        <v>176</v>
      </c>
      <c r="X20" s="4" t="s">
        <v>210</v>
      </c>
      <c r="Y20" s="10"/>
      <c r="Z20" s="10"/>
      <c r="AA20" s="2"/>
    </row>
    <row r="21" spans="1:27" x14ac:dyDescent="0.55000000000000004">
      <c r="A21" s="4">
        <v>2024</v>
      </c>
      <c r="B21" s="4">
        <v>371</v>
      </c>
      <c r="C21" s="4" t="s">
        <v>102</v>
      </c>
      <c r="D21" s="4" t="s">
        <v>425</v>
      </c>
      <c r="E21" s="4" t="s">
        <v>19</v>
      </c>
      <c r="F21" s="4" t="s">
        <v>108</v>
      </c>
      <c r="G21" s="4" t="s">
        <v>141</v>
      </c>
      <c r="H21" s="4">
        <v>901831409</v>
      </c>
      <c r="I21" s="4" t="s">
        <v>460</v>
      </c>
      <c r="J21" s="5">
        <v>34780752558</v>
      </c>
      <c r="K21" s="5">
        <v>17369275658</v>
      </c>
      <c r="L21" s="5">
        <v>941977173</v>
      </c>
      <c r="M21" s="5">
        <f t="shared" si="0"/>
        <v>51208051043</v>
      </c>
      <c r="N21" s="5">
        <v>1300000</v>
      </c>
      <c r="O21" s="5">
        <f t="shared" si="1"/>
        <v>650000000</v>
      </c>
      <c r="P21" s="6">
        <v>45436</v>
      </c>
      <c r="Q21" s="6">
        <v>45440</v>
      </c>
      <c r="R21" s="6">
        <v>45657</v>
      </c>
      <c r="S21" s="6">
        <v>45823</v>
      </c>
      <c r="T21" s="4" t="s">
        <v>407</v>
      </c>
      <c r="U21" s="4" t="s">
        <v>77</v>
      </c>
      <c r="V21" s="4" t="s">
        <v>169</v>
      </c>
      <c r="W21" s="4" t="s">
        <v>170</v>
      </c>
      <c r="X21" s="4" t="s">
        <v>211</v>
      </c>
      <c r="Y21" s="10"/>
      <c r="Z21" s="10"/>
      <c r="AA21" s="2"/>
    </row>
    <row r="22" spans="1:27" x14ac:dyDescent="0.55000000000000004">
      <c r="A22" s="4">
        <v>2024</v>
      </c>
      <c r="B22" s="4">
        <v>387</v>
      </c>
      <c r="C22" s="4" t="s">
        <v>25</v>
      </c>
      <c r="D22" s="4" t="s">
        <v>425</v>
      </c>
      <c r="E22" s="4" t="s">
        <v>20</v>
      </c>
      <c r="F22" s="4" t="s">
        <v>109</v>
      </c>
      <c r="G22" s="4" t="s">
        <v>142</v>
      </c>
      <c r="H22" s="4">
        <v>800241770</v>
      </c>
      <c r="I22" s="4" t="s">
        <v>440</v>
      </c>
      <c r="J22" s="5">
        <v>898469200</v>
      </c>
      <c r="K22" s="5">
        <v>0</v>
      </c>
      <c r="L22" s="5">
        <v>0</v>
      </c>
      <c r="M22" s="5">
        <f t="shared" si="0"/>
        <v>898469200</v>
      </c>
      <c r="N22" s="5">
        <v>1300000</v>
      </c>
      <c r="O22" s="5">
        <f t="shared" si="1"/>
        <v>650000000</v>
      </c>
      <c r="P22" s="6">
        <v>45435</v>
      </c>
      <c r="Q22" s="6">
        <v>45443</v>
      </c>
      <c r="R22" s="6">
        <v>45596</v>
      </c>
      <c r="S22" s="6">
        <v>45596</v>
      </c>
      <c r="T22" s="4" t="s">
        <v>407</v>
      </c>
      <c r="U22" s="4" t="s">
        <v>77</v>
      </c>
      <c r="V22" s="4" t="s">
        <v>169</v>
      </c>
      <c r="W22" s="4" t="s">
        <v>170</v>
      </c>
      <c r="X22" s="4" t="s">
        <v>212</v>
      </c>
      <c r="Y22" s="10"/>
      <c r="Z22" s="10"/>
      <c r="AA22" s="2"/>
    </row>
    <row r="23" spans="1:27" x14ac:dyDescent="0.55000000000000004">
      <c r="A23" s="4">
        <v>2024</v>
      </c>
      <c r="B23" s="4">
        <v>390</v>
      </c>
      <c r="C23" s="4" t="s">
        <v>26</v>
      </c>
      <c r="D23" s="4" t="s">
        <v>502</v>
      </c>
      <c r="E23" s="4" t="s">
        <v>21</v>
      </c>
      <c r="F23" s="4" t="s">
        <v>110</v>
      </c>
      <c r="G23" s="4" t="s">
        <v>143</v>
      </c>
      <c r="H23" s="4">
        <v>899999333</v>
      </c>
      <c r="I23" s="4" t="s">
        <v>462</v>
      </c>
      <c r="J23" s="5">
        <v>5841956799</v>
      </c>
      <c r="K23" s="5">
        <v>0</v>
      </c>
      <c r="L23" s="5">
        <v>0</v>
      </c>
      <c r="M23" s="5">
        <f t="shared" si="0"/>
        <v>5841956799</v>
      </c>
      <c r="N23" s="5">
        <v>1300000</v>
      </c>
      <c r="O23" s="5">
        <f t="shared" si="1"/>
        <v>650000000</v>
      </c>
      <c r="P23" s="6">
        <v>45432</v>
      </c>
      <c r="Q23" s="6">
        <v>45435</v>
      </c>
      <c r="R23" s="6">
        <v>45679</v>
      </c>
      <c r="S23" s="6">
        <v>45679</v>
      </c>
      <c r="T23" s="4" t="s">
        <v>407</v>
      </c>
      <c r="U23" s="4" t="s">
        <v>166</v>
      </c>
      <c r="V23" s="4" t="s">
        <v>177</v>
      </c>
      <c r="W23" s="4" t="s">
        <v>178</v>
      </c>
      <c r="X23" s="4" t="s">
        <v>213</v>
      </c>
      <c r="Y23" s="10"/>
      <c r="Z23" s="10"/>
      <c r="AA23" s="2"/>
    </row>
    <row r="24" spans="1:27" x14ac:dyDescent="0.55000000000000004">
      <c r="A24" s="4">
        <v>2024</v>
      </c>
      <c r="B24" s="4">
        <v>499</v>
      </c>
      <c r="C24" s="4" t="s">
        <v>26</v>
      </c>
      <c r="D24" s="4" t="s">
        <v>502</v>
      </c>
      <c r="E24" s="4" t="s">
        <v>21</v>
      </c>
      <c r="F24" s="4" t="s">
        <v>111</v>
      </c>
      <c r="G24" s="4" t="s">
        <v>144</v>
      </c>
      <c r="H24" s="4">
        <v>900413030</v>
      </c>
      <c r="I24" s="4" t="s">
        <v>441</v>
      </c>
      <c r="J24" s="5">
        <v>1500478526</v>
      </c>
      <c r="K24" s="5">
        <v>0</v>
      </c>
      <c r="L24" s="5">
        <v>0</v>
      </c>
      <c r="M24" s="5">
        <f t="shared" si="0"/>
        <v>1500478526</v>
      </c>
      <c r="N24" s="5">
        <v>1300000</v>
      </c>
      <c r="O24" s="5">
        <f t="shared" si="1"/>
        <v>650000000</v>
      </c>
      <c r="P24" s="6">
        <v>45440</v>
      </c>
      <c r="Q24" s="6">
        <v>45449</v>
      </c>
      <c r="R24" s="6">
        <v>45631</v>
      </c>
      <c r="S24" s="6">
        <v>46022</v>
      </c>
      <c r="T24" s="4" t="s">
        <v>407</v>
      </c>
      <c r="U24" s="4" t="s">
        <v>179</v>
      </c>
      <c r="V24" s="4" t="s">
        <v>91</v>
      </c>
      <c r="W24" s="4" t="s">
        <v>180</v>
      </c>
      <c r="X24" s="4" t="s">
        <v>214</v>
      </c>
      <c r="Y24" s="10"/>
      <c r="Z24" s="10"/>
      <c r="AA24" s="2"/>
    </row>
    <row r="25" spans="1:27" x14ac:dyDescent="0.55000000000000004">
      <c r="A25" s="4">
        <v>2024</v>
      </c>
      <c r="B25" s="4">
        <v>512</v>
      </c>
      <c r="C25" s="4" t="s">
        <v>26</v>
      </c>
      <c r="D25" s="4" t="s">
        <v>502</v>
      </c>
      <c r="E25" s="4" t="s">
        <v>21</v>
      </c>
      <c r="F25" s="4" t="s">
        <v>112</v>
      </c>
      <c r="G25" s="4" t="s">
        <v>145</v>
      </c>
      <c r="H25" s="4">
        <v>899999333</v>
      </c>
      <c r="I25" s="4" t="s">
        <v>463</v>
      </c>
      <c r="J25" s="5">
        <v>747615672</v>
      </c>
      <c r="K25" s="5">
        <v>0</v>
      </c>
      <c r="L25" s="5">
        <v>0</v>
      </c>
      <c r="M25" s="5">
        <f t="shared" si="0"/>
        <v>747615672</v>
      </c>
      <c r="N25" s="5">
        <v>1300000</v>
      </c>
      <c r="O25" s="5">
        <f t="shared" si="1"/>
        <v>650000000</v>
      </c>
      <c r="P25" s="6">
        <v>45441</v>
      </c>
      <c r="Q25" s="6">
        <v>45450</v>
      </c>
      <c r="R25" s="6">
        <v>45656</v>
      </c>
      <c r="S25" s="6">
        <v>45713</v>
      </c>
      <c r="T25" s="4" t="s">
        <v>407</v>
      </c>
      <c r="U25" s="4" t="s">
        <v>166</v>
      </c>
      <c r="V25" s="4" t="s">
        <v>167</v>
      </c>
      <c r="W25" s="4" t="s">
        <v>181</v>
      </c>
      <c r="X25" s="4" t="s">
        <v>215</v>
      </c>
      <c r="Y25" s="10"/>
      <c r="Z25" s="10"/>
      <c r="AA25" s="2"/>
    </row>
    <row r="26" spans="1:27" x14ac:dyDescent="0.55000000000000004">
      <c r="A26" s="4">
        <v>2024</v>
      </c>
      <c r="B26" s="4">
        <v>526</v>
      </c>
      <c r="C26" s="4" t="s">
        <v>25</v>
      </c>
      <c r="D26" s="4" t="s">
        <v>425</v>
      </c>
      <c r="E26" s="4" t="s">
        <v>20</v>
      </c>
      <c r="F26" s="4" t="s">
        <v>113</v>
      </c>
      <c r="G26" s="4" t="s">
        <v>146</v>
      </c>
      <c r="H26" s="4">
        <v>830500660</v>
      </c>
      <c r="I26" s="4" t="s">
        <v>442</v>
      </c>
      <c r="J26" s="5">
        <v>2291000000</v>
      </c>
      <c r="K26" s="5">
        <v>790000000</v>
      </c>
      <c r="L26" s="5">
        <v>0</v>
      </c>
      <c r="M26" s="5">
        <f t="shared" si="0"/>
        <v>3081000000</v>
      </c>
      <c r="N26" s="5">
        <v>1300000</v>
      </c>
      <c r="O26" s="5">
        <f t="shared" si="1"/>
        <v>650000000</v>
      </c>
      <c r="P26" s="6">
        <v>45442</v>
      </c>
      <c r="Q26" s="6">
        <v>45450</v>
      </c>
      <c r="R26" s="6">
        <v>45632</v>
      </c>
      <c r="S26" s="6">
        <v>45646</v>
      </c>
      <c r="T26" s="4" t="s">
        <v>408</v>
      </c>
      <c r="U26" s="4" t="s">
        <v>166</v>
      </c>
      <c r="V26" s="4" t="s">
        <v>167</v>
      </c>
      <c r="W26" s="4" t="s">
        <v>168</v>
      </c>
      <c r="X26" s="4" t="s">
        <v>216</v>
      </c>
      <c r="Y26" s="10"/>
      <c r="Z26" s="10"/>
      <c r="AA26" s="2"/>
    </row>
    <row r="27" spans="1:27" x14ac:dyDescent="0.55000000000000004">
      <c r="A27" s="4">
        <v>2024</v>
      </c>
      <c r="B27" s="4">
        <v>534</v>
      </c>
      <c r="C27" s="4" t="s">
        <v>26</v>
      </c>
      <c r="D27" s="4" t="s">
        <v>502</v>
      </c>
      <c r="E27" s="4" t="s">
        <v>21</v>
      </c>
      <c r="F27" s="4" t="s">
        <v>114</v>
      </c>
      <c r="G27" s="4" t="s">
        <v>147</v>
      </c>
      <c r="H27" s="4">
        <v>830054060</v>
      </c>
      <c r="I27" s="4" t="s">
        <v>461</v>
      </c>
      <c r="J27" s="5">
        <v>1790550598</v>
      </c>
      <c r="K27" s="5">
        <v>0</v>
      </c>
      <c r="L27" s="5">
        <v>0</v>
      </c>
      <c r="M27" s="5">
        <f t="shared" si="0"/>
        <v>1790550598</v>
      </c>
      <c r="N27" s="5">
        <v>1300000</v>
      </c>
      <c r="O27" s="5">
        <f t="shared" si="1"/>
        <v>650000000</v>
      </c>
      <c r="P27" s="6">
        <v>45442</v>
      </c>
      <c r="Q27" s="6">
        <v>45442</v>
      </c>
      <c r="R27" s="6">
        <v>45657</v>
      </c>
      <c r="S27" s="6">
        <v>45747</v>
      </c>
      <c r="T27" s="4" t="s">
        <v>407</v>
      </c>
      <c r="U27" s="4" t="s">
        <v>173</v>
      </c>
      <c r="V27" s="4" t="s">
        <v>182</v>
      </c>
      <c r="W27" s="4" t="s">
        <v>183</v>
      </c>
      <c r="X27" s="4" t="s">
        <v>217</v>
      </c>
      <c r="Y27" s="10"/>
      <c r="Z27" s="10"/>
      <c r="AA27" s="2"/>
    </row>
    <row r="28" spans="1:27" x14ac:dyDescent="0.55000000000000004">
      <c r="A28" s="4">
        <v>2024</v>
      </c>
      <c r="B28" s="4">
        <v>544</v>
      </c>
      <c r="C28" s="4" t="s">
        <v>26</v>
      </c>
      <c r="D28" s="4" t="s">
        <v>502</v>
      </c>
      <c r="E28" s="4" t="s">
        <v>21</v>
      </c>
      <c r="F28" s="4" t="s">
        <v>115</v>
      </c>
      <c r="G28" s="4" t="s">
        <v>148</v>
      </c>
      <c r="H28" s="4">
        <v>901508361</v>
      </c>
      <c r="I28" s="4" t="s">
        <v>464</v>
      </c>
      <c r="J28" s="5">
        <v>795750000</v>
      </c>
      <c r="K28" s="5">
        <v>0</v>
      </c>
      <c r="L28" s="5">
        <v>0</v>
      </c>
      <c r="M28" s="5">
        <f t="shared" si="0"/>
        <v>795750000</v>
      </c>
      <c r="N28" s="5">
        <v>1300000</v>
      </c>
      <c r="O28" s="5">
        <f t="shared" si="1"/>
        <v>650000000</v>
      </c>
      <c r="P28" s="6">
        <v>45442</v>
      </c>
      <c r="Q28" s="6">
        <v>45447</v>
      </c>
      <c r="R28" s="6">
        <v>45991</v>
      </c>
      <c r="S28" s="6">
        <v>45991</v>
      </c>
      <c r="T28" s="4" t="s">
        <v>407</v>
      </c>
      <c r="U28" s="4" t="s">
        <v>173</v>
      </c>
      <c r="V28" s="4" t="s">
        <v>182</v>
      </c>
      <c r="W28" s="4" t="s">
        <v>183</v>
      </c>
      <c r="X28" s="4" t="s">
        <v>218</v>
      </c>
      <c r="Y28" s="10"/>
      <c r="Z28" s="10"/>
      <c r="AA28" s="2"/>
    </row>
    <row r="29" spans="1:27" x14ac:dyDescent="0.55000000000000004">
      <c r="A29" s="4">
        <v>2024</v>
      </c>
      <c r="B29" s="4">
        <v>549</v>
      </c>
      <c r="C29" s="4" t="s">
        <v>25</v>
      </c>
      <c r="D29" s="4" t="s">
        <v>425</v>
      </c>
      <c r="E29" s="4" t="s">
        <v>20</v>
      </c>
      <c r="F29" s="4" t="s">
        <v>116</v>
      </c>
      <c r="G29" s="4" t="s">
        <v>149</v>
      </c>
      <c r="H29" s="4">
        <v>890912395</v>
      </c>
      <c r="I29" s="4" t="s">
        <v>443</v>
      </c>
      <c r="J29" s="5">
        <v>5506533157</v>
      </c>
      <c r="K29" s="5">
        <v>100000000</v>
      </c>
      <c r="L29" s="5">
        <v>0</v>
      </c>
      <c r="M29" s="5">
        <f t="shared" si="0"/>
        <v>5606533157</v>
      </c>
      <c r="N29" s="5">
        <v>1300000</v>
      </c>
      <c r="O29" s="5">
        <f t="shared" si="1"/>
        <v>650000000</v>
      </c>
      <c r="P29" s="6">
        <v>45484</v>
      </c>
      <c r="Q29" s="6">
        <v>45496</v>
      </c>
      <c r="R29" s="6">
        <v>45656</v>
      </c>
      <c r="S29" s="6">
        <v>45746</v>
      </c>
      <c r="T29" s="4" t="s">
        <v>408</v>
      </c>
      <c r="U29" s="4" t="s">
        <v>173</v>
      </c>
      <c r="V29" s="4" t="s">
        <v>173</v>
      </c>
      <c r="W29" s="4" t="s">
        <v>184</v>
      </c>
      <c r="X29" s="4" t="s">
        <v>219</v>
      </c>
      <c r="Y29" s="10"/>
      <c r="Z29" s="10"/>
      <c r="AA29" s="2"/>
    </row>
    <row r="30" spans="1:27" x14ac:dyDescent="0.55000000000000004">
      <c r="A30" s="4">
        <v>2024</v>
      </c>
      <c r="B30" s="4">
        <v>551</v>
      </c>
      <c r="C30" s="4" t="s">
        <v>102</v>
      </c>
      <c r="D30" s="4" t="s">
        <v>425</v>
      </c>
      <c r="E30" s="4" t="s">
        <v>19</v>
      </c>
      <c r="F30" s="4" t="s">
        <v>117</v>
      </c>
      <c r="G30" s="4" t="s">
        <v>150</v>
      </c>
      <c r="H30" s="4">
        <v>900582854</v>
      </c>
      <c r="I30" s="4" t="s">
        <v>444</v>
      </c>
      <c r="J30" s="5">
        <v>2518221058</v>
      </c>
      <c r="K30" s="5">
        <v>1228336232</v>
      </c>
      <c r="L30" s="5">
        <v>0</v>
      </c>
      <c r="M30" s="5">
        <f t="shared" si="0"/>
        <v>3746557290</v>
      </c>
      <c r="N30" s="5">
        <v>1300000</v>
      </c>
      <c r="O30" s="5">
        <f t="shared" si="1"/>
        <v>650000000</v>
      </c>
      <c r="P30" s="6">
        <v>45491</v>
      </c>
      <c r="Q30" s="6">
        <v>45496</v>
      </c>
      <c r="R30" s="6">
        <v>45657</v>
      </c>
      <c r="S30" s="6">
        <v>45838</v>
      </c>
      <c r="T30" s="4" t="s">
        <v>408</v>
      </c>
      <c r="U30" s="4" t="s">
        <v>173</v>
      </c>
      <c r="V30" s="4" t="s">
        <v>173</v>
      </c>
      <c r="W30" s="4" t="s">
        <v>185</v>
      </c>
      <c r="X30" s="4" t="s">
        <v>220</v>
      </c>
      <c r="Y30" s="10"/>
      <c r="Z30" s="10"/>
      <c r="AA30" s="2"/>
    </row>
    <row r="31" spans="1:27" x14ac:dyDescent="0.55000000000000004">
      <c r="A31" s="4">
        <v>2024</v>
      </c>
      <c r="B31" s="4">
        <v>581</v>
      </c>
      <c r="C31" s="4" t="s">
        <v>25</v>
      </c>
      <c r="D31" s="4" t="s">
        <v>425</v>
      </c>
      <c r="E31" s="4" t="s">
        <v>20</v>
      </c>
      <c r="F31" s="4" t="s">
        <v>118</v>
      </c>
      <c r="G31" s="4" t="s">
        <v>151</v>
      </c>
      <c r="H31" s="4">
        <v>901861419</v>
      </c>
      <c r="I31" s="4" t="s">
        <v>445</v>
      </c>
      <c r="J31" s="5">
        <v>958302298</v>
      </c>
      <c r="K31" s="5">
        <v>0</v>
      </c>
      <c r="L31" s="5">
        <v>0</v>
      </c>
      <c r="M31" s="5">
        <f t="shared" si="0"/>
        <v>958302298</v>
      </c>
      <c r="N31" s="5">
        <v>1300000</v>
      </c>
      <c r="O31" s="5">
        <f t="shared" si="1"/>
        <v>650000000</v>
      </c>
      <c r="P31" s="6">
        <v>45531</v>
      </c>
      <c r="Q31" s="6">
        <v>45548</v>
      </c>
      <c r="R31" s="6">
        <v>45657</v>
      </c>
      <c r="S31" s="6">
        <v>45657</v>
      </c>
      <c r="T31" s="4" t="s">
        <v>407</v>
      </c>
      <c r="U31" s="4" t="s">
        <v>179</v>
      </c>
      <c r="V31" s="4" t="s">
        <v>186</v>
      </c>
      <c r="W31" s="4" t="s">
        <v>187</v>
      </c>
      <c r="X31" s="4" t="s">
        <v>221</v>
      </c>
      <c r="Y31" s="10"/>
      <c r="Z31" s="10"/>
      <c r="AA31" s="2"/>
    </row>
    <row r="32" spans="1:27" x14ac:dyDescent="0.55000000000000004">
      <c r="A32" s="4">
        <v>2024</v>
      </c>
      <c r="B32" s="4">
        <v>590</v>
      </c>
      <c r="C32" s="4" t="s">
        <v>25</v>
      </c>
      <c r="D32" s="4" t="s">
        <v>425</v>
      </c>
      <c r="E32" s="4" t="s">
        <v>20</v>
      </c>
      <c r="F32" s="4" t="s">
        <v>119</v>
      </c>
      <c r="G32" s="4" t="s">
        <v>152</v>
      </c>
      <c r="H32" s="4">
        <v>830040745</v>
      </c>
      <c r="I32" s="4" t="s">
        <v>446</v>
      </c>
      <c r="J32" s="5">
        <v>3426248571</v>
      </c>
      <c r="K32" s="5">
        <v>0</v>
      </c>
      <c r="L32" s="5">
        <v>0</v>
      </c>
      <c r="M32" s="5">
        <f t="shared" si="0"/>
        <v>3426248571</v>
      </c>
      <c r="N32" s="5">
        <v>1300000</v>
      </c>
      <c r="O32" s="5">
        <f t="shared" si="1"/>
        <v>650000000</v>
      </c>
      <c r="P32" s="6">
        <v>45534</v>
      </c>
      <c r="Q32" s="6">
        <v>45539</v>
      </c>
      <c r="R32" s="6">
        <v>45660</v>
      </c>
      <c r="S32" s="6">
        <v>45660</v>
      </c>
      <c r="T32" s="4" t="s">
        <v>407</v>
      </c>
      <c r="U32" s="4" t="s">
        <v>173</v>
      </c>
      <c r="V32" s="4" t="s">
        <v>182</v>
      </c>
      <c r="W32" s="4" t="s">
        <v>188</v>
      </c>
      <c r="X32" s="4" t="s">
        <v>222</v>
      </c>
      <c r="Y32" s="10"/>
      <c r="Z32" s="10"/>
      <c r="AA32" s="2"/>
    </row>
    <row r="33" spans="1:27" x14ac:dyDescent="0.55000000000000004">
      <c r="A33" s="4">
        <v>2024</v>
      </c>
      <c r="B33" s="4">
        <v>595</v>
      </c>
      <c r="C33" s="4" t="s">
        <v>102</v>
      </c>
      <c r="D33" s="4" t="s">
        <v>425</v>
      </c>
      <c r="E33" s="4" t="s">
        <v>19</v>
      </c>
      <c r="F33" s="4" t="s">
        <v>120</v>
      </c>
      <c r="G33" s="4" t="s">
        <v>153</v>
      </c>
      <c r="H33" s="4">
        <v>900193601</v>
      </c>
      <c r="I33" s="4" t="s">
        <v>447</v>
      </c>
      <c r="J33" s="5">
        <v>803162795</v>
      </c>
      <c r="K33" s="5">
        <v>279600823</v>
      </c>
      <c r="L33" s="5">
        <v>0</v>
      </c>
      <c r="M33" s="5">
        <f t="shared" si="0"/>
        <v>1082763618</v>
      </c>
      <c r="N33" s="5">
        <v>1300000</v>
      </c>
      <c r="O33" s="5">
        <f t="shared" si="1"/>
        <v>650000000</v>
      </c>
      <c r="P33" s="6">
        <v>45532</v>
      </c>
      <c r="Q33" s="6">
        <v>45551</v>
      </c>
      <c r="R33" s="6">
        <v>45657</v>
      </c>
      <c r="S33" s="6">
        <v>45733</v>
      </c>
      <c r="T33" s="4" t="s">
        <v>407</v>
      </c>
      <c r="U33" s="4" t="s">
        <v>166</v>
      </c>
      <c r="V33" s="4" t="s">
        <v>167</v>
      </c>
      <c r="W33" s="4" t="s">
        <v>168</v>
      </c>
      <c r="X33" s="4" t="s">
        <v>223</v>
      </c>
      <c r="Y33" s="10"/>
      <c r="Z33" s="10"/>
      <c r="AA33" s="2"/>
    </row>
    <row r="34" spans="1:27" x14ac:dyDescent="0.55000000000000004">
      <c r="A34" s="4">
        <v>2024</v>
      </c>
      <c r="B34" s="4">
        <v>629</v>
      </c>
      <c r="C34" s="4" t="s">
        <v>26</v>
      </c>
      <c r="D34" s="4" t="s">
        <v>504</v>
      </c>
      <c r="E34" s="4" t="s">
        <v>98</v>
      </c>
      <c r="F34" s="4" t="s">
        <v>121</v>
      </c>
      <c r="G34" s="4" t="s">
        <v>154</v>
      </c>
      <c r="H34" s="4">
        <v>860403137</v>
      </c>
      <c r="I34" s="4" t="s">
        <v>448</v>
      </c>
      <c r="J34" s="5">
        <v>1761500000</v>
      </c>
      <c r="K34" s="5">
        <v>0</v>
      </c>
      <c r="L34" s="5">
        <v>0</v>
      </c>
      <c r="M34" s="5">
        <f t="shared" ref="M34:M65" si="2">+J34+K34-L34</f>
        <v>1761500000</v>
      </c>
      <c r="N34" s="5">
        <v>1300000</v>
      </c>
      <c r="O34" s="5">
        <f t="shared" ref="O34:O65" si="3">+N34*500</f>
        <v>650000000</v>
      </c>
      <c r="P34" s="6">
        <v>45551</v>
      </c>
      <c r="Q34" s="6">
        <v>45553</v>
      </c>
      <c r="R34" s="6">
        <v>45825</v>
      </c>
      <c r="S34" s="6">
        <v>46166</v>
      </c>
      <c r="T34" s="4" t="s">
        <v>406</v>
      </c>
      <c r="U34" s="4" t="s">
        <v>166</v>
      </c>
      <c r="V34" s="4" t="s">
        <v>189</v>
      </c>
      <c r="W34" s="4" t="s">
        <v>181</v>
      </c>
      <c r="X34" s="4" t="s">
        <v>224</v>
      </c>
      <c r="Y34" s="10"/>
      <c r="Z34" s="10"/>
      <c r="AA34" s="2"/>
    </row>
    <row r="35" spans="1:27" x14ac:dyDescent="0.55000000000000004">
      <c r="A35" s="4">
        <v>2024</v>
      </c>
      <c r="B35" s="4">
        <v>654</v>
      </c>
      <c r="C35" s="4" t="s">
        <v>26</v>
      </c>
      <c r="D35" s="4" t="s">
        <v>502</v>
      </c>
      <c r="E35" s="4" t="s">
        <v>21</v>
      </c>
      <c r="F35" s="4" t="s">
        <v>122</v>
      </c>
      <c r="G35" s="4" t="s">
        <v>140</v>
      </c>
      <c r="H35" s="4">
        <v>901345524</v>
      </c>
      <c r="I35" s="4" t="s">
        <v>449</v>
      </c>
      <c r="J35" s="5">
        <v>12685221657</v>
      </c>
      <c r="K35" s="5">
        <v>0</v>
      </c>
      <c r="L35" s="5">
        <v>0</v>
      </c>
      <c r="M35" s="5">
        <f t="shared" si="2"/>
        <v>12685221657</v>
      </c>
      <c r="N35" s="5">
        <v>1300000</v>
      </c>
      <c r="O35" s="5">
        <f t="shared" si="3"/>
        <v>650000000</v>
      </c>
      <c r="P35" s="6">
        <v>45555</v>
      </c>
      <c r="Q35" s="6">
        <v>45555</v>
      </c>
      <c r="R35" s="6">
        <v>45656</v>
      </c>
      <c r="S35" s="6">
        <v>45746</v>
      </c>
      <c r="T35" s="4" t="s">
        <v>407</v>
      </c>
      <c r="U35" s="4" t="s">
        <v>173</v>
      </c>
      <c r="V35" s="4" t="s">
        <v>190</v>
      </c>
      <c r="W35" s="4" t="s">
        <v>184</v>
      </c>
      <c r="X35" s="4" t="s">
        <v>225</v>
      </c>
      <c r="Y35" s="10"/>
      <c r="Z35" s="10"/>
      <c r="AA35" s="2"/>
    </row>
    <row r="36" spans="1:27" x14ac:dyDescent="0.55000000000000004">
      <c r="A36" s="4">
        <v>2024</v>
      </c>
      <c r="B36" s="4">
        <v>691</v>
      </c>
      <c r="C36" s="4" t="s">
        <v>25</v>
      </c>
      <c r="D36" s="4" t="s">
        <v>425</v>
      </c>
      <c r="E36" s="4" t="s">
        <v>20</v>
      </c>
      <c r="F36" s="4" t="s">
        <v>123</v>
      </c>
      <c r="G36" s="4" t="s">
        <v>155</v>
      </c>
      <c r="H36" s="4">
        <v>830044030</v>
      </c>
      <c r="I36" s="4" t="s">
        <v>450</v>
      </c>
      <c r="J36" s="5">
        <v>3420199096</v>
      </c>
      <c r="K36" s="5">
        <v>0</v>
      </c>
      <c r="L36" s="5">
        <v>0</v>
      </c>
      <c r="M36" s="5">
        <f t="shared" si="2"/>
        <v>3420199096</v>
      </c>
      <c r="N36" s="5">
        <v>1300000</v>
      </c>
      <c r="O36" s="5">
        <f t="shared" si="3"/>
        <v>650000000</v>
      </c>
      <c r="P36" s="6">
        <v>45575</v>
      </c>
      <c r="Q36" s="6">
        <v>45582</v>
      </c>
      <c r="R36" s="6">
        <v>45656</v>
      </c>
      <c r="S36" s="6">
        <v>45716</v>
      </c>
      <c r="T36" s="4" t="s">
        <v>407</v>
      </c>
      <c r="U36" s="4" t="s">
        <v>166</v>
      </c>
      <c r="V36" s="4" t="s">
        <v>191</v>
      </c>
      <c r="W36" s="4" t="s">
        <v>181</v>
      </c>
      <c r="X36" s="4" t="s">
        <v>226</v>
      </c>
      <c r="Y36" s="10"/>
      <c r="Z36" s="10"/>
      <c r="AA36" s="2"/>
    </row>
    <row r="37" spans="1:27" x14ac:dyDescent="0.55000000000000004">
      <c r="A37" s="4">
        <v>2024</v>
      </c>
      <c r="B37" s="4">
        <v>701</v>
      </c>
      <c r="C37" s="4" t="s">
        <v>26</v>
      </c>
      <c r="D37" s="4" t="s">
        <v>502</v>
      </c>
      <c r="E37" s="4" t="s">
        <v>21</v>
      </c>
      <c r="F37" s="4" t="s">
        <v>124</v>
      </c>
      <c r="G37" s="4" t="s">
        <v>156</v>
      </c>
      <c r="H37" s="4">
        <v>899999061</v>
      </c>
      <c r="I37" s="4" t="s">
        <v>465</v>
      </c>
      <c r="J37" s="5">
        <v>2000000000</v>
      </c>
      <c r="K37" s="5">
        <v>0</v>
      </c>
      <c r="L37" s="5">
        <v>0</v>
      </c>
      <c r="M37" s="5">
        <f t="shared" si="2"/>
        <v>2000000000</v>
      </c>
      <c r="N37" s="5">
        <v>1300000</v>
      </c>
      <c r="O37" s="5">
        <f t="shared" si="3"/>
        <v>650000000</v>
      </c>
      <c r="P37" s="6">
        <v>45576</v>
      </c>
      <c r="Q37" s="6">
        <v>45580</v>
      </c>
      <c r="R37" s="6">
        <v>45838</v>
      </c>
      <c r="S37" s="6">
        <v>45838</v>
      </c>
      <c r="T37" s="4" t="s">
        <v>407</v>
      </c>
      <c r="U37" s="4" t="s">
        <v>179</v>
      </c>
      <c r="V37" s="4" t="s">
        <v>192</v>
      </c>
      <c r="W37" s="4" t="s">
        <v>193</v>
      </c>
      <c r="X37" s="4" t="s">
        <v>227</v>
      </c>
      <c r="Y37" s="10"/>
      <c r="Z37" s="10"/>
      <c r="AA37" s="2"/>
    </row>
    <row r="38" spans="1:27" x14ac:dyDescent="0.55000000000000004">
      <c r="A38" s="4">
        <v>2024</v>
      </c>
      <c r="B38" s="4">
        <v>704</v>
      </c>
      <c r="C38" s="4" t="s">
        <v>26</v>
      </c>
      <c r="D38" s="4" t="s">
        <v>502</v>
      </c>
      <c r="E38" s="4" t="s">
        <v>21</v>
      </c>
      <c r="F38" s="4" t="s">
        <v>125</v>
      </c>
      <c r="G38" s="4" t="s">
        <v>157</v>
      </c>
      <c r="H38" s="4">
        <v>899999061</v>
      </c>
      <c r="I38" s="4" t="s">
        <v>466</v>
      </c>
      <c r="J38" s="5">
        <v>3913812909</v>
      </c>
      <c r="K38" s="5">
        <v>0</v>
      </c>
      <c r="L38" s="5">
        <v>0</v>
      </c>
      <c r="M38" s="5">
        <f t="shared" si="2"/>
        <v>3913812909</v>
      </c>
      <c r="N38" s="5">
        <v>1300000</v>
      </c>
      <c r="O38" s="5">
        <f t="shared" si="3"/>
        <v>650000000</v>
      </c>
      <c r="P38" s="6">
        <v>45583</v>
      </c>
      <c r="Q38" s="6">
        <v>45586</v>
      </c>
      <c r="R38" s="6">
        <v>45656</v>
      </c>
      <c r="S38" s="6">
        <v>45656</v>
      </c>
      <c r="T38" s="4" t="s">
        <v>408</v>
      </c>
      <c r="U38" s="4" t="s">
        <v>173</v>
      </c>
      <c r="V38" s="4" t="s">
        <v>190</v>
      </c>
      <c r="W38" s="4" t="s">
        <v>194</v>
      </c>
      <c r="X38" s="4" t="s">
        <v>228</v>
      </c>
      <c r="Y38" s="10"/>
      <c r="Z38" s="10"/>
      <c r="AA38" s="2"/>
    </row>
    <row r="39" spans="1:27" x14ac:dyDescent="0.55000000000000004">
      <c r="A39" s="4">
        <v>2024</v>
      </c>
      <c r="B39" s="4">
        <v>711</v>
      </c>
      <c r="C39" s="4" t="s">
        <v>28</v>
      </c>
      <c r="D39" s="4" t="s">
        <v>425</v>
      </c>
      <c r="E39" s="4" t="s">
        <v>99</v>
      </c>
      <c r="F39" s="4" t="s">
        <v>126</v>
      </c>
      <c r="G39" s="4" t="s">
        <v>158</v>
      </c>
      <c r="H39" s="4">
        <v>827000616</v>
      </c>
      <c r="I39" s="4" t="s">
        <v>451</v>
      </c>
      <c r="J39" s="5">
        <v>1166428596</v>
      </c>
      <c r="K39" s="5">
        <v>574893998</v>
      </c>
      <c r="L39" s="5">
        <v>0</v>
      </c>
      <c r="M39" s="5">
        <f t="shared" si="2"/>
        <v>1741322594</v>
      </c>
      <c r="N39" s="5">
        <v>1300000</v>
      </c>
      <c r="O39" s="5">
        <f t="shared" si="3"/>
        <v>650000000</v>
      </c>
      <c r="P39" s="6">
        <v>45562</v>
      </c>
      <c r="Q39" s="6">
        <v>45566</v>
      </c>
      <c r="R39" s="6">
        <v>45868</v>
      </c>
      <c r="S39" s="6">
        <v>45885</v>
      </c>
      <c r="T39" s="4" t="s">
        <v>408</v>
      </c>
      <c r="U39" s="4" t="s">
        <v>179</v>
      </c>
      <c r="V39" s="4" t="s">
        <v>91</v>
      </c>
      <c r="W39" s="4" t="s">
        <v>195</v>
      </c>
      <c r="X39" s="4" t="s">
        <v>229</v>
      </c>
      <c r="Y39" s="10"/>
      <c r="Z39" s="10"/>
      <c r="AA39" s="2"/>
    </row>
    <row r="40" spans="1:27" x14ac:dyDescent="0.55000000000000004">
      <c r="A40" s="4">
        <v>2024</v>
      </c>
      <c r="B40" s="4">
        <v>716</v>
      </c>
      <c r="C40" s="4" t="s">
        <v>26</v>
      </c>
      <c r="D40" s="4" t="s">
        <v>502</v>
      </c>
      <c r="E40" s="4" t="s">
        <v>22</v>
      </c>
      <c r="F40" s="4" t="s">
        <v>127</v>
      </c>
      <c r="G40" s="4" t="s">
        <v>32</v>
      </c>
      <c r="H40" s="4">
        <v>830012587</v>
      </c>
      <c r="I40" s="4" t="s">
        <v>452</v>
      </c>
      <c r="J40" s="5">
        <v>1646875288</v>
      </c>
      <c r="K40" s="5">
        <v>0</v>
      </c>
      <c r="L40" s="5">
        <v>0</v>
      </c>
      <c r="M40" s="5">
        <f t="shared" si="2"/>
        <v>1646875288</v>
      </c>
      <c r="N40" s="5">
        <v>1300000</v>
      </c>
      <c r="O40" s="5">
        <f t="shared" si="3"/>
        <v>650000000</v>
      </c>
      <c r="P40" s="6">
        <v>45589</v>
      </c>
      <c r="Q40" s="6">
        <v>45595</v>
      </c>
      <c r="R40" s="6">
        <v>45656</v>
      </c>
      <c r="S40" s="6">
        <v>45687</v>
      </c>
      <c r="T40" s="4" t="s">
        <v>407</v>
      </c>
      <c r="U40" s="4" t="s">
        <v>171</v>
      </c>
      <c r="V40" s="4" t="s">
        <v>196</v>
      </c>
      <c r="W40" s="4" t="s">
        <v>197</v>
      </c>
      <c r="X40" s="4" t="s">
        <v>230</v>
      </c>
      <c r="Y40" s="10"/>
      <c r="Z40" s="10"/>
      <c r="AA40" s="2"/>
    </row>
    <row r="41" spans="1:27" x14ac:dyDescent="0.55000000000000004">
      <c r="A41" s="4">
        <v>2024</v>
      </c>
      <c r="B41" s="4">
        <v>717</v>
      </c>
      <c r="C41" s="4" t="s">
        <v>102</v>
      </c>
      <c r="D41" s="4" t="s">
        <v>425</v>
      </c>
      <c r="E41" s="4" t="s">
        <v>100</v>
      </c>
      <c r="F41" s="4" t="s">
        <v>128</v>
      </c>
      <c r="G41" s="4" t="s">
        <v>159</v>
      </c>
      <c r="H41" s="4">
        <v>830141859</v>
      </c>
      <c r="I41" s="4" t="s">
        <v>453</v>
      </c>
      <c r="J41" s="5">
        <v>760131420</v>
      </c>
      <c r="K41" s="5">
        <v>380065705</v>
      </c>
      <c r="L41" s="5">
        <v>0</v>
      </c>
      <c r="M41" s="5">
        <f t="shared" si="2"/>
        <v>1140197125</v>
      </c>
      <c r="N41" s="5">
        <v>1300000</v>
      </c>
      <c r="O41" s="5">
        <f t="shared" si="3"/>
        <v>650000000</v>
      </c>
      <c r="P41" s="6">
        <v>45593</v>
      </c>
      <c r="Q41" s="6">
        <v>45594</v>
      </c>
      <c r="R41" s="6">
        <v>45657</v>
      </c>
      <c r="S41" s="6">
        <v>45976</v>
      </c>
      <c r="T41" s="4" t="s">
        <v>407</v>
      </c>
      <c r="U41" s="4" t="s">
        <v>171</v>
      </c>
      <c r="V41" s="4" t="s">
        <v>198</v>
      </c>
      <c r="W41" s="4" t="s">
        <v>195</v>
      </c>
      <c r="X41" s="4" t="s">
        <v>231</v>
      </c>
      <c r="Y41" s="10"/>
      <c r="Z41" s="10"/>
      <c r="AA41" s="2"/>
    </row>
    <row r="42" spans="1:27" x14ac:dyDescent="0.55000000000000004">
      <c r="A42" s="4">
        <v>2024</v>
      </c>
      <c r="B42" s="4">
        <v>725</v>
      </c>
      <c r="C42" s="4" t="s">
        <v>26</v>
      </c>
      <c r="D42" s="4" t="s">
        <v>503</v>
      </c>
      <c r="E42" s="4" t="s">
        <v>101</v>
      </c>
      <c r="F42" s="4" t="s">
        <v>129</v>
      </c>
      <c r="G42" s="4" t="s">
        <v>160</v>
      </c>
      <c r="H42" s="4">
        <v>830107665</v>
      </c>
      <c r="I42" s="4" t="s">
        <v>454</v>
      </c>
      <c r="J42" s="5">
        <v>1098039995</v>
      </c>
      <c r="K42" s="5">
        <v>0</v>
      </c>
      <c r="L42" s="5">
        <v>0</v>
      </c>
      <c r="M42" s="5">
        <f t="shared" si="2"/>
        <v>1098039995</v>
      </c>
      <c r="N42" s="5">
        <v>1300000</v>
      </c>
      <c r="O42" s="5">
        <f t="shared" si="3"/>
        <v>650000000</v>
      </c>
      <c r="P42" s="6">
        <v>45596</v>
      </c>
      <c r="Q42" s="6">
        <v>45603</v>
      </c>
      <c r="R42" s="6">
        <v>45657</v>
      </c>
      <c r="S42" s="6">
        <v>45614</v>
      </c>
      <c r="T42" s="4" t="s">
        <v>407</v>
      </c>
      <c r="U42" s="4" t="s">
        <v>173</v>
      </c>
      <c r="V42" s="4" t="s">
        <v>199</v>
      </c>
      <c r="W42" s="4" t="s">
        <v>176</v>
      </c>
      <c r="X42" s="4" t="s">
        <v>232</v>
      </c>
      <c r="Y42" s="10"/>
      <c r="Z42" s="10"/>
      <c r="AA42" s="2"/>
    </row>
    <row r="43" spans="1:27" x14ac:dyDescent="0.55000000000000004">
      <c r="A43" s="4">
        <v>2024</v>
      </c>
      <c r="B43" s="4">
        <v>728</v>
      </c>
      <c r="C43" s="4" t="s">
        <v>26</v>
      </c>
      <c r="D43" s="4" t="s">
        <v>502</v>
      </c>
      <c r="E43" s="4" t="s">
        <v>21</v>
      </c>
      <c r="F43" s="4" t="s">
        <v>130</v>
      </c>
      <c r="G43" s="4" t="s">
        <v>161</v>
      </c>
      <c r="H43" s="4">
        <v>900413030</v>
      </c>
      <c r="I43" s="4" t="s">
        <v>455</v>
      </c>
      <c r="J43" s="5">
        <v>3147066684</v>
      </c>
      <c r="K43" s="5">
        <v>0</v>
      </c>
      <c r="L43" s="5">
        <v>0</v>
      </c>
      <c r="M43" s="5">
        <f t="shared" si="2"/>
        <v>3147066684</v>
      </c>
      <c r="N43" s="5">
        <v>1300000</v>
      </c>
      <c r="O43" s="5">
        <f t="shared" si="3"/>
        <v>650000000</v>
      </c>
      <c r="P43" s="6">
        <v>45601</v>
      </c>
      <c r="Q43" s="6">
        <v>45610</v>
      </c>
      <c r="R43" s="6">
        <v>46155</v>
      </c>
      <c r="S43" s="6">
        <v>46155</v>
      </c>
      <c r="T43" s="4" t="s">
        <v>406</v>
      </c>
      <c r="U43" s="4" t="s">
        <v>179</v>
      </c>
      <c r="V43" s="4" t="s">
        <v>200</v>
      </c>
      <c r="W43" s="4" t="s">
        <v>180</v>
      </c>
      <c r="X43" s="4" t="s">
        <v>233</v>
      </c>
      <c r="Y43" s="10"/>
      <c r="Z43" s="10"/>
      <c r="AA43" s="2"/>
    </row>
    <row r="44" spans="1:27" x14ac:dyDescent="0.55000000000000004">
      <c r="A44" s="4">
        <v>2024</v>
      </c>
      <c r="B44" s="4">
        <v>730</v>
      </c>
      <c r="C44" s="4" t="s">
        <v>26</v>
      </c>
      <c r="D44" s="4" t="s">
        <v>502</v>
      </c>
      <c r="E44" s="4" t="s">
        <v>21</v>
      </c>
      <c r="F44" s="4" t="s">
        <v>131</v>
      </c>
      <c r="G44" s="4" t="s">
        <v>161</v>
      </c>
      <c r="H44" s="4">
        <v>900413030</v>
      </c>
      <c r="I44" s="4" t="s">
        <v>455</v>
      </c>
      <c r="J44" s="5">
        <v>1823111928</v>
      </c>
      <c r="K44" s="5">
        <v>0</v>
      </c>
      <c r="L44" s="5">
        <v>0</v>
      </c>
      <c r="M44" s="5">
        <f t="shared" si="2"/>
        <v>1823111928</v>
      </c>
      <c r="N44" s="5">
        <v>1300000</v>
      </c>
      <c r="O44" s="5">
        <f t="shared" si="3"/>
        <v>650000000</v>
      </c>
      <c r="P44" s="6">
        <v>45602</v>
      </c>
      <c r="Q44" s="6">
        <v>45609</v>
      </c>
      <c r="R44" s="6">
        <v>46066</v>
      </c>
      <c r="S44" s="6">
        <v>46066</v>
      </c>
      <c r="T44" s="4" t="s">
        <v>407</v>
      </c>
      <c r="U44" s="4" t="s">
        <v>179</v>
      </c>
      <c r="V44" s="4" t="s">
        <v>192</v>
      </c>
      <c r="W44" s="4" t="s">
        <v>201</v>
      </c>
      <c r="X44" s="4" t="s">
        <v>234</v>
      </c>
      <c r="Y44" s="10"/>
      <c r="Z44" s="10"/>
      <c r="AA44" s="2"/>
    </row>
    <row r="45" spans="1:27" x14ac:dyDescent="0.55000000000000004">
      <c r="A45" s="4">
        <v>2024</v>
      </c>
      <c r="B45" s="4">
        <v>745</v>
      </c>
      <c r="C45" s="4" t="s">
        <v>26</v>
      </c>
      <c r="D45" s="4" t="s">
        <v>502</v>
      </c>
      <c r="E45" s="4" t="s">
        <v>22</v>
      </c>
      <c r="F45" s="4" t="s">
        <v>132</v>
      </c>
      <c r="G45" s="4" t="s">
        <v>32</v>
      </c>
      <c r="H45" s="4">
        <v>830012587</v>
      </c>
      <c r="I45" s="4" t="s">
        <v>452</v>
      </c>
      <c r="J45" s="5">
        <v>9063345781</v>
      </c>
      <c r="K45" s="5">
        <v>0</v>
      </c>
      <c r="L45" s="5">
        <v>0</v>
      </c>
      <c r="M45" s="5">
        <f t="shared" si="2"/>
        <v>9063345781</v>
      </c>
      <c r="N45" s="5">
        <v>1300000</v>
      </c>
      <c r="O45" s="5">
        <f t="shared" si="3"/>
        <v>650000000</v>
      </c>
      <c r="P45" s="6">
        <v>45616</v>
      </c>
      <c r="Q45" s="6">
        <v>45618</v>
      </c>
      <c r="R45" s="6">
        <v>45747</v>
      </c>
      <c r="S45" s="6">
        <v>45838</v>
      </c>
      <c r="T45" s="4" t="s">
        <v>408</v>
      </c>
      <c r="U45" s="4" t="s">
        <v>173</v>
      </c>
      <c r="V45" s="4" t="s">
        <v>190</v>
      </c>
      <c r="W45" s="4" t="s">
        <v>194</v>
      </c>
      <c r="X45" s="4" t="s">
        <v>235</v>
      </c>
      <c r="Y45" s="10"/>
      <c r="Z45" s="10"/>
      <c r="AA45" s="2"/>
    </row>
    <row r="46" spans="1:27" x14ac:dyDescent="0.55000000000000004">
      <c r="A46" s="4">
        <v>2024</v>
      </c>
      <c r="B46" s="4">
        <v>768</v>
      </c>
      <c r="C46" s="4" t="s">
        <v>26</v>
      </c>
      <c r="D46" s="4" t="s">
        <v>502</v>
      </c>
      <c r="E46" s="4" t="s">
        <v>21</v>
      </c>
      <c r="F46" s="4" t="s">
        <v>133</v>
      </c>
      <c r="G46" s="4" t="s">
        <v>162</v>
      </c>
      <c r="H46" s="4">
        <v>830124865</v>
      </c>
      <c r="I46" s="4" t="s">
        <v>456</v>
      </c>
      <c r="J46" s="5">
        <v>650917751</v>
      </c>
      <c r="K46" s="5">
        <v>250000000</v>
      </c>
      <c r="L46" s="5">
        <v>0</v>
      </c>
      <c r="M46" s="5">
        <f t="shared" si="2"/>
        <v>900917751</v>
      </c>
      <c r="N46" s="5">
        <v>1300000</v>
      </c>
      <c r="O46" s="5">
        <f t="shared" si="3"/>
        <v>650000000</v>
      </c>
      <c r="P46" s="6">
        <v>45630</v>
      </c>
      <c r="Q46" s="6">
        <v>45632</v>
      </c>
      <c r="R46" s="6">
        <v>45989</v>
      </c>
      <c r="S46" s="6">
        <v>45989</v>
      </c>
      <c r="T46" s="4" t="s">
        <v>407</v>
      </c>
      <c r="U46" s="4" t="s">
        <v>173</v>
      </c>
      <c r="V46" s="4" t="s">
        <v>202</v>
      </c>
      <c r="W46" s="4" t="s">
        <v>203</v>
      </c>
      <c r="X46" s="4" t="s">
        <v>236</v>
      </c>
      <c r="Y46" s="10"/>
      <c r="Z46" s="10"/>
      <c r="AA46" s="2"/>
    </row>
    <row r="47" spans="1:27" x14ac:dyDescent="0.55000000000000004">
      <c r="A47" s="4">
        <v>2024</v>
      </c>
      <c r="B47" s="4">
        <v>775</v>
      </c>
      <c r="C47" s="4" t="s">
        <v>26</v>
      </c>
      <c r="D47" s="4" t="s">
        <v>503</v>
      </c>
      <c r="E47" s="4" t="s">
        <v>101</v>
      </c>
      <c r="F47" s="4" t="s">
        <v>134</v>
      </c>
      <c r="G47" s="4" t="s">
        <v>160</v>
      </c>
      <c r="H47" s="4">
        <v>830107665</v>
      </c>
      <c r="I47" s="4" t="s">
        <v>454</v>
      </c>
      <c r="J47" s="5">
        <v>1098039995</v>
      </c>
      <c r="K47" s="5">
        <v>0</v>
      </c>
      <c r="L47" s="5">
        <v>0</v>
      </c>
      <c r="M47" s="5">
        <f t="shared" si="2"/>
        <v>1098039995</v>
      </c>
      <c r="N47" s="5">
        <v>1300000</v>
      </c>
      <c r="O47" s="5">
        <f t="shared" si="3"/>
        <v>650000000</v>
      </c>
      <c r="P47" s="6">
        <v>45638</v>
      </c>
      <c r="Q47" s="6">
        <v>45639</v>
      </c>
      <c r="R47" s="6">
        <v>45942</v>
      </c>
      <c r="S47" s="6">
        <v>45736</v>
      </c>
      <c r="T47" s="4" t="s">
        <v>407</v>
      </c>
      <c r="U47" s="4" t="s">
        <v>173</v>
      </c>
      <c r="V47" s="4" t="s">
        <v>199</v>
      </c>
      <c r="W47" s="4" t="s">
        <v>176</v>
      </c>
      <c r="X47" s="4" t="s">
        <v>237</v>
      </c>
      <c r="Y47" s="10"/>
      <c r="Z47" s="10"/>
      <c r="AA47" s="2"/>
    </row>
    <row r="48" spans="1:27" x14ac:dyDescent="0.55000000000000004">
      <c r="A48" s="4">
        <v>2024</v>
      </c>
      <c r="B48" s="4">
        <v>776</v>
      </c>
      <c r="C48" s="4" t="s">
        <v>26</v>
      </c>
      <c r="D48" s="4" t="s">
        <v>502</v>
      </c>
      <c r="E48" s="4" t="s">
        <v>21</v>
      </c>
      <c r="F48" s="4" t="s">
        <v>135</v>
      </c>
      <c r="G48" s="4" t="s">
        <v>163</v>
      </c>
      <c r="H48" s="4">
        <v>860044113</v>
      </c>
      <c r="I48" s="4" t="s">
        <v>457</v>
      </c>
      <c r="J48" s="5">
        <v>3549252557</v>
      </c>
      <c r="K48" s="5">
        <v>0</v>
      </c>
      <c r="L48" s="5">
        <v>0</v>
      </c>
      <c r="M48" s="5">
        <f t="shared" si="2"/>
        <v>3549252557</v>
      </c>
      <c r="N48" s="5">
        <v>1300000</v>
      </c>
      <c r="O48" s="5">
        <f t="shared" si="3"/>
        <v>650000000</v>
      </c>
      <c r="P48" s="6">
        <v>45638</v>
      </c>
      <c r="Q48" s="6">
        <v>45642</v>
      </c>
      <c r="R48" s="6">
        <v>46096</v>
      </c>
      <c r="S48" s="6">
        <v>46096</v>
      </c>
      <c r="T48" s="4" t="s">
        <v>407</v>
      </c>
      <c r="U48" s="4" t="s">
        <v>179</v>
      </c>
      <c r="V48" s="4" t="s">
        <v>91</v>
      </c>
      <c r="W48" s="4" t="s">
        <v>204</v>
      </c>
      <c r="X48" s="4" t="s">
        <v>238</v>
      </c>
      <c r="Y48" s="10"/>
      <c r="Z48" s="10"/>
      <c r="AA48" s="2"/>
    </row>
    <row r="49" spans="1:27" x14ac:dyDescent="0.55000000000000004">
      <c r="A49" s="4">
        <v>2024</v>
      </c>
      <c r="B49" s="4">
        <v>786</v>
      </c>
      <c r="C49" s="4" t="s">
        <v>25</v>
      </c>
      <c r="D49" s="4" t="s">
        <v>425</v>
      </c>
      <c r="E49" s="4" t="s">
        <v>20</v>
      </c>
      <c r="F49" s="4" t="s">
        <v>136</v>
      </c>
      <c r="G49" s="4" t="s">
        <v>164</v>
      </c>
      <c r="H49" s="4">
        <v>900086964</v>
      </c>
      <c r="I49" s="4" t="s">
        <v>458</v>
      </c>
      <c r="J49" s="5">
        <v>1300000000</v>
      </c>
      <c r="K49" s="5">
        <v>0</v>
      </c>
      <c r="L49" s="5">
        <v>0</v>
      </c>
      <c r="M49" s="5">
        <f t="shared" si="2"/>
        <v>1300000000</v>
      </c>
      <c r="N49" s="5">
        <v>1300000</v>
      </c>
      <c r="O49" s="5">
        <f t="shared" si="3"/>
        <v>650000000</v>
      </c>
      <c r="P49" s="6">
        <v>45649</v>
      </c>
      <c r="Q49" s="6">
        <v>45680</v>
      </c>
      <c r="R49" s="6">
        <v>45991</v>
      </c>
      <c r="S49" s="6">
        <v>45991</v>
      </c>
      <c r="T49" s="4" t="s">
        <v>407</v>
      </c>
      <c r="U49" s="4" t="s">
        <v>179</v>
      </c>
      <c r="V49" s="4" t="s">
        <v>192</v>
      </c>
      <c r="W49" s="4" t="s">
        <v>205</v>
      </c>
      <c r="X49" s="4" t="s">
        <v>239</v>
      </c>
      <c r="Y49" s="10"/>
      <c r="Z49" s="10"/>
      <c r="AA49" s="2"/>
    </row>
    <row r="50" spans="1:27" x14ac:dyDescent="0.55000000000000004">
      <c r="A50" s="4">
        <v>2024</v>
      </c>
      <c r="B50" s="4">
        <v>790</v>
      </c>
      <c r="C50" s="4" t="s">
        <v>102</v>
      </c>
      <c r="D50" s="4" t="s">
        <v>425</v>
      </c>
      <c r="E50" s="4" t="s">
        <v>100</v>
      </c>
      <c r="F50" s="4" t="s">
        <v>137</v>
      </c>
      <c r="G50" s="4" t="s">
        <v>165</v>
      </c>
      <c r="H50" s="4">
        <v>901109885</v>
      </c>
      <c r="I50" s="4" t="s">
        <v>467</v>
      </c>
      <c r="J50" s="5">
        <v>2426322686</v>
      </c>
      <c r="K50" s="5">
        <v>164245760</v>
      </c>
      <c r="L50" s="5">
        <v>0</v>
      </c>
      <c r="M50" s="5">
        <f t="shared" si="2"/>
        <v>2590568446</v>
      </c>
      <c r="N50" s="5">
        <v>1300000</v>
      </c>
      <c r="O50" s="5">
        <f t="shared" si="3"/>
        <v>650000000</v>
      </c>
      <c r="P50" s="6">
        <v>45653</v>
      </c>
      <c r="Q50" s="6">
        <v>45684</v>
      </c>
      <c r="R50" s="6">
        <v>45819</v>
      </c>
      <c r="S50" s="6">
        <v>45849</v>
      </c>
      <c r="T50" s="4" t="s">
        <v>407</v>
      </c>
      <c r="U50" s="4" t="s">
        <v>77</v>
      </c>
      <c r="V50" s="4" t="s">
        <v>77</v>
      </c>
      <c r="W50" s="4" t="s">
        <v>205</v>
      </c>
      <c r="X50" s="4" t="s">
        <v>240</v>
      </c>
      <c r="Y50" s="10"/>
      <c r="Z50" s="10"/>
      <c r="AA50" s="2"/>
    </row>
    <row r="51" spans="1:27" x14ac:dyDescent="0.55000000000000004">
      <c r="A51" s="4">
        <v>2024</v>
      </c>
      <c r="B51" s="4" t="s">
        <v>96</v>
      </c>
      <c r="C51" s="4" t="s">
        <v>102</v>
      </c>
      <c r="D51" s="4" t="s">
        <v>425</v>
      </c>
      <c r="E51" s="4" t="s">
        <v>19</v>
      </c>
      <c r="F51" s="4" t="s">
        <v>103</v>
      </c>
      <c r="G51" s="4" t="s">
        <v>138</v>
      </c>
      <c r="H51" s="4">
        <v>900708784</v>
      </c>
      <c r="I51" s="4" t="s">
        <v>468</v>
      </c>
      <c r="J51" s="5">
        <v>551062377</v>
      </c>
      <c r="K51" s="5">
        <v>275531188</v>
      </c>
      <c r="L51" s="5">
        <v>0</v>
      </c>
      <c r="M51" s="5">
        <f t="shared" si="2"/>
        <v>826593565</v>
      </c>
      <c r="N51" s="5">
        <v>1300000</v>
      </c>
      <c r="O51" s="5">
        <f t="shared" si="3"/>
        <v>650000000</v>
      </c>
      <c r="P51" s="6">
        <v>45331</v>
      </c>
      <c r="Q51" s="6">
        <v>45343</v>
      </c>
      <c r="R51" s="6">
        <v>45424</v>
      </c>
      <c r="S51" s="6">
        <v>45472</v>
      </c>
      <c r="T51" s="4" t="s">
        <v>407</v>
      </c>
      <c r="U51" s="4" t="s">
        <v>166</v>
      </c>
      <c r="V51" s="4" t="s">
        <v>167</v>
      </c>
      <c r="W51" s="4" t="s">
        <v>168</v>
      </c>
      <c r="X51" s="4" t="s">
        <v>206</v>
      </c>
      <c r="Y51" s="10"/>
      <c r="Z51" s="10"/>
      <c r="AA51" s="2"/>
    </row>
    <row r="52" spans="1:27" x14ac:dyDescent="0.55000000000000004">
      <c r="A52" s="4">
        <v>2024</v>
      </c>
      <c r="B52" s="4" t="s">
        <v>97</v>
      </c>
      <c r="C52" s="4" t="s">
        <v>25</v>
      </c>
      <c r="D52" s="4" t="s">
        <v>425</v>
      </c>
      <c r="E52" s="4" t="s">
        <v>20</v>
      </c>
      <c r="F52" s="4" t="s">
        <v>104</v>
      </c>
      <c r="G52" s="4" t="s">
        <v>139</v>
      </c>
      <c r="H52" s="4">
        <v>860006601</v>
      </c>
      <c r="I52" s="4" t="s">
        <v>459</v>
      </c>
      <c r="J52" s="5">
        <v>857143200</v>
      </c>
      <c r="K52" s="5">
        <v>0</v>
      </c>
      <c r="L52" s="5">
        <v>0</v>
      </c>
      <c r="M52" s="5">
        <f t="shared" si="2"/>
        <v>857143200</v>
      </c>
      <c r="N52" s="5">
        <v>1300000</v>
      </c>
      <c r="O52" s="5">
        <f t="shared" si="3"/>
        <v>650000000</v>
      </c>
      <c r="P52" s="6">
        <v>45359</v>
      </c>
      <c r="Q52" s="6">
        <v>45364</v>
      </c>
      <c r="R52" s="6">
        <v>45510</v>
      </c>
      <c r="S52" s="6">
        <v>45510</v>
      </c>
      <c r="T52" s="4" t="s">
        <v>408</v>
      </c>
      <c r="U52" s="4" t="s">
        <v>77</v>
      </c>
      <c r="V52" s="4" t="s">
        <v>169</v>
      </c>
      <c r="W52" s="4" t="s">
        <v>170</v>
      </c>
      <c r="X52" s="4" t="s">
        <v>207</v>
      </c>
      <c r="Y52" s="10"/>
      <c r="Z52" s="10"/>
      <c r="AA52" s="2"/>
    </row>
    <row r="53" spans="1:27" x14ac:dyDescent="0.55000000000000004">
      <c r="A53" s="4">
        <v>2025</v>
      </c>
      <c r="B53" s="4">
        <v>304</v>
      </c>
      <c r="C53" s="4" t="s">
        <v>25</v>
      </c>
      <c r="D53" s="4" t="s">
        <v>425</v>
      </c>
      <c r="E53" s="4" t="s">
        <v>20</v>
      </c>
      <c r="F53" s="4" t="s">
        <v>247</v>
      </c>
      <c r="G53" s="4" t="s">
        <v>289</v>
      </c>
      <c r="H53" s="4">
        <v>860006601</v>
      </c>
      <c r="I53" s="4" t="s">
        <v>469</v>
      </c>
      <c r="J53" s="5">
        <v>874286057</v>
      </c>
      <c r="K53" s="5">
        <v>40000000</v>
      </c>
      <c r="L53" s="5">
        <v>0</v>
      </c>
      <c r="M53" s="5">
        <f t="shared" si="2"/>
        <v>914286057</v>
      </c>
      <c r="N53" s="5">
        <v>1423500</v>
      </c>
      <c r="O53" s="5">
        <f t="shared" si="3"/>
        <v>711750000</v>
      </c>
      <c r="P53" s="6">
        <v>45713</v>
      </c>
      <c r="Q53" s="6">
        <v>45720</v>
      </c>
      <c r="R53" s="6">
        <v>45872</v>
      </c>
      <c r="S53" s="6">
        <v>45872</v>
      </c>
      <c r="T53" s="4" t="s">
        <v>407</v>
      </c>
      <c r="U53" s="4" t="s">
        <v>77</v>
      </c>
      <c r="V53" s="4" t="s">
        <v>77</v>
      </c>
      <c r="W53" s="4" t="s">
        <v>326</v>
      </c>
      <c r="X53" s="4" t="s">
        <v>357</v>
      </c>
      <c r="Y53" s="10"/>
      <c r="Z53" s="10"/>
      <c r="AA53" s="2"/>
    </row>
    <row r="54" spans="1:27" x14ac:dyDescent="0.55000000000000004">
      <c r="A54" s="4">
        <v>2025</v>
      </c>
      <c r="B54" s="4">
        <v>506</v>
      </c>
      <c r="C54" s="4" t="s">
        <v>26</v>
      </c>
      <c r="D54" s="4" t="s">
        <v>502</v>
      </c>
      <c r="E54" s="4" t="s">
        <v>22</v>
      </c>
      <c r="F54" s="4" t="s">
        <v>248</v>
      </c>
      <c r="G54" s="4" t="s">
        <v>32</v>
      </c>
      <c r="H54" s="4">
        <v>830012587</v>
      </c>
      <c r="I54" s="4" t="s">
        <v>470</v>
      </c>
      <c r="J54" s="5">
        <v>3379656537</v>
      </c>
      <c r="K54" s="5">
        <v>1532750000</v>
      </c>
      <c r="L54" s="5">
        <v>192750000</v>
      </c>
      <c r="M54" s="5">
        <f t="shared" si="2"/>
        <v>4719656537</v>
      </c>
      <c r="N54" s="5">
        <v>1423500</v>
      </c>
      <c r="O54" s="5">
        <f t="shared" si="3"/>
        <v>711750000</v>
      </c>
      <c r="P54" s="6">
        <v>45735</v>
      </c>
      <c r="Q54" s="6">
        <v>45747</v>
      </c>
      <c r="R54" s="6">
        <v>46021</v>
      </c>
      <c r="S54" s="6">
        <v>46080</v>
      </c>
      <c r="T54" s="4" t="s">
        <v>407</v>
      </c>
      <c r="U54" s="4" t="s">
        <v>171</v>
      </c>
      <c r="V54" s="4" t="s">
        <v>83</v>
      </c>
      <c r="W54" s="4" t="s">
        <v>327</v>
      </c>
      <c r="X54" s="4" t="s">
        <v>358</v>
      </c>
      <c r="Y54" s="10"/>
      <c r="Z54" s="10"/>
      <c r="AA54" s="2"/>
    </row>
    <row r="55" spans="1:27" x14ac:dyDescent="0.55000000000000004">
      <c r="A55" s="4">
        <v>2025</v>
      </c>
      <c r="B55" s="4">
        <v>516</v>
      </c>
      <c r="C55" s="4" t="s">
        <v>28</v>
      </c>
      <c r="D55" s="4" t="s">
        <v>425</v>
      </c>
      <c r="E55" s="4" t="s">
        <v>241</v>
      </c>
      <c r="F55" s="4" t="s">
        <v>249</v>
      </c>
      <c r="G55" s="4" t="s">
        <v>290</v>
      </c>
      <c r="H55" s="4">
        <v>800075003</v>
      </c>
      <c r="I55" s="4" t="s">
        <v>471</v>
      </c>
      <c r="J55" s="5">
        <v>924750000</v>
      </c>
      <c r="K55" s="5">
        <v>0</v>
      </c>
      <c r="L55" s="5">
        <v>0</v>
      </c>
      <c r="M55" s="5">
        <f t="shared" si="2"/>
        <v>924750000</v>
      </c>
      <c r="N55" s="5">
        <v>1423500</v>
      </c>
      <c r="O55" s="5">
        <f t="shared" si="3"/>
        <v>711750000</v>
      </c>
      <c r="P55" s="6">
        <v>45737</v>
      </c>
      <c r="Q55" s="6">
        <v>45749</v>
      </c>
      <c r="R55" s="6">
        <v>46022</v>
      </c>
      <c r="S55" s="6">
        <v>46022</v>
      </c>
      <c r="T55" s="4" t="s">
        <v>407</v>
      </c>
      <c r="U55" s="4" t="s">
        <v>171</v>
      </c>
      <c r="V55" s="4" t="s">
        <v>410</v>
      </c>
      <c r="W55" s="4" t="s">
        <v>411</v>
      </c>
      <c r="X55" s="4" t="s">
        <v>359</v>
      </c>
      <c r="Y55" s="10"/>
      <c r="Z55" s="10"/>
      <c r="AA55" s="2"/>
    </row>
    <row r="56" spans="1:27" x14ac:dyDescent="0.55000000000000004">
      <c r="A56" s="4">
        <v>2025</v>
      </c>
      <c r="B56" s="4">
        <v>528</v>
      </c>
      <c r="C56" s="4" t="s">
        <v>25</v>
      </c>
      <c r="D56" s="4" t="s">
        <v>425</v>
      </c>
      <c r="E56" s="4" t="s">
        <v>20</v>
      </c>
      <c r="F56" s="4" t="s">
        <v>250</v>
      </c>
      <c r="G56" s="4" t="s">
        <v>291</v>
      </c>
      <c r="H56" s="4">
        <v>900086964</v>
      </c>
      <c r="I56" s="4" t="s">
        <v>458</v>
      </c>
      <c r="J56" s="5">
        <v>5190625000</v>
      </c>
      <c r="K56" s="5">
        <v>1830000000</v>
      </c>
      <c r="L56" s="5">
        <v>0</v>
      </c>
      <c r="M56" s="5">
        <f t="shared" si="2"/>
        <v>7020625000</v>
      </c>
      <c r="N56" s="5">
        <v>1423500</v>
      </c>
      <c r="O56" s="5">
        <f t="shared" si="3"/>
        <v>711750000</v>
      </c>
      <c r="P56" s="6">
        <v>45751</v>
      </c>
      <c r="Q56" s="6">
        <v>45756</v>
      </c>
      <c r="R56" s="6">
        <v>45991</v>
      </c>
      <c r="S56" s="6">
        <v>46112</v>
      </c>
      <c r="T56" s="4" t="s">
        <v>407</v>
      </c>
      <c r="U56" s="4" t="s">
        <v>173</v>
      </c>
      <c r="V56" s="4" t="s">
        <v>173</v>
      </c>
      <c r="W56" s="4" t="s">
        <v>328</v>
      </c>
      <c r="X56" s="4" t="s">
        <v>360</v>
      </c>
      <c r="Y56" s="10"/>
      <c r="Z56" s="10"/>
      <c r="AA56" s="2"/>
    </row>
    <row r="57" spans="1:27" x14ac:dyDescent="0.55000000000000004">
      <c r="A57" s="4">
        <v>2025</v>
      </c>
      <c r="B57" s="4">
        <v>546</v>
      </c>
      <c r="C57" s="4" t="s">
        <v>25</v>
      </c>
      <c r="D57" s="4" t="s">
        <v>425</v>
      </c>
      <c r="E57" s="4" t="s">
        <v>20</v>
      </c>
      <c r="F57" s="4" t="s">
        <v>251</v>
      </c>
      <c r="G57" s="4" t="s">
        <v>142</v>
      </c>
      <c r="H57" s="4">
        <v>800241770</v>
      </c>
      <c r="I57" s="4" t="s">
        <v>440</v>
      </c>
      <c r="J57" s="5">
        <v>809290000</v>
      </c>
      <c r="K57" s="5">
        <v>0</v>
      </c>
      <c r="L57" s="5">
        <v>0</v>
      </c>
      <c r="M57" s="5">
        <f t="shared" si="2"/>
        <v>809290000</v>
      </c>
      <c r="N57" s="5">
        <v>1423500</v>
      </c>
      <c r="O57" s="5">
        <f t="shared" si="3"/>
        <v>711750000</v>
      </c>
      <c r="P57" s="6">
        <v>45758</v>
      </c>
      <c r="Q57" s="6">
        <v>45798</v>
      </c>
      <c r="R57" s="6">
        <v>45950</v>
      </c>
      <c r="S57" s="6">
        <v>45950</v>
      </c>
      <c r="T57" s="4" t="s">
        <v>407</v>
      </c>
      <c r="U57" s="4" t="s">
        <v>77</v>
      </c>
      <c r="V57" s="4" t="s">
        <v>77</v>
      </c>
      <c r="W57" s="4" t="s">
        <v>326</v>
      </c>
      <c r="X57" s="4" t="s">
        <v>361</v>
      </c>
      <c r="Y57" s="10"/>
      <c r="Z57" s="10"/>
      <c r="AA57" s="2"/>
    </row>
    <row r="58" spans="1:27" x14ac:dyDescent="0.55000000000000004">
      <c r="A58" s="4">
        <v>2025</v>
      </c>
      <c r="B58" s="4">
        <v>568</v>
      </c>
      <c r="C58" s="4" t="s">
        <v>26</v>
      </c>
      <c r="D58" s="4" t="s">
        <v>502</v>
      </c>
      <c r="E58" s="4" t="s">
        <v>21</v>
      </c>
      <c r="F58" s="4" t="s">
        <v>252</v>
      </c>
      <c r="G58" s="4" t="s">
        <v>292</v>
      </c>
      <c r="H58" s="4" t="s">
        <v>324</v>
      </c>
      <c r="I58" s="4" t="s">
        <v>472</v>
      </c>
      <c r="J58" s="5">
        <v>10308290131</v>
      </c>
      <c r="K58" s="5">
        <v>0</v>
      </c>
      <c r="L58" s="5">
        <v>0</v>
      </c>
      <c r="M58" s="5">
        <f t="shared" si="2"/>
        <v>10308290131</v>
      </c>
      <c r="N58" s="5">
        <v>1423500</v>
      </c>
      <c r="O58" s="5">
        <f t="shared" si="3"/>
        <v>711750000</v>
      </c>
      <c r="P58" s="6">
        <v>45743</v>
      </c>
      <c r="Q58" s="6">
        <v>45789</v>
      </c>
      <c r="R58" s="6">
        <v>46093</v>
      </c>
      <c r="S58" s="6">
        <v>46093</v>
      </c>
      <c r="T58" s="4" t="s">
        <v>407</v>
      </c>
      <c r="U58" s="4" t="s">
        <v>166</v>
      </c>
      <c r="V58" s="4" t="s">
        <v>177</v>
      </c>
      <c r="W58" s="4" t="s">
        <v>329</v>
      </c>
      <c r="X58" s="4" t="s">
        <v>362</v>
      </c>
      <c r="Y58" s="10"/>
      <c r="Z58" s="10"/>
      <c r="AA58" s="2"/>
    </row>
    <row r="59" spans="1:27" x14ac:dyDescent="0.55000000000000004">
      <c r="A59" s="4">
        <v>2025</v>
      </c>
      <c r="B59" s="4">
        <v>578</v>
      </c>
      <c r="C59" s="4" t="s">
        <v>28</v>
      </c>
      <c r="D59" s="4" t="s">
        <v>425</v>
      </c>
      <c r="E59" s="4" t="s">
        <v>19</v>
      </c>
      <c r="F59" s="4" t="s">
        <v>253</v>
      </c>
      <c r="G59" s="4" t="s">
        <v>293</v>
      </c>
      <c r="H59" s="4">
        <v>901601098</v>
      </c>
      <c r="I59" s="4" t="s">
        <v>473</v>
      </c>
      <c r="J59" s="5">
        <v>1267162438</v>
      </c>
      <c r="K59" s="5">
        <v>88500000</v>
      </c>
      <c r="L59" s="5">
        <v>0</v>
      </c>
      <c r="M59" s="5">
        <f t="shared" si="2"/>
        <v>1355662438</v>
      </c>
      <c r="N59" s="5">
        <v>1423500</v>
      </c>
      <c r="O59" s="5">
        <f t="shared" si="3"/>
        <v>711750000</v>
      </c>
      <c r="P59" s="6">
        <v>45785</v>
      </c>
      <c r="Q59" s="6">
        <v>45804</v>
      </c>
      <c r="R59" s="6">
        <v>46021</v>
      </c>
      <c r="S59" s="6">
        <v>46142</v>
      </c>
      <c r="T59" s="4" t="s">
        <v>406</v>
      </c>
      <c r="U59" s="4" t="s">
        <v>173</v>
      </c>
      <c r="V59" s="4" t="s">
        <v>173</v>
      </c>
      <c r="W59" s="4" t="s">
        <v>330</v>
      </c>
      <c r="X59" s="4" t="s">
        <v>363</v>
      </c>
      <c r="Y59" s="10"/>
      <c r="Z59" s="10"/>
      <c r="AA59" s="2"/>
    </row>
    <row r="60" spans="1:27" x14ac:dyDescent="0.55000000000000004">
      <c r="A60" s="4">
        <v>2025</v>
      </c>
      <c r="B60" s="4">
        <v>585</v>
      </c>
      <c r="C60" s="4" t="s">
        <v>26</v>
      </c>
      <c r="D60" s="4" t="s">
        <v>506</v>
      </c>
      <c r="E60" s="4" t="s">
        <v>21</v>
      </c>
      <c r="F60" s="4" t="s">
        <v>254</v>
      </c>
      <c r="G60" s="4" t="s">
        <v>294</v>
      </c>
      <c r="H60" s="4">
        <v>830046582</v>
      </c>
      <c r="I60" s="4" t="s">
        <v>474</v>
      </c>
      <c r="J60" s="5">
        <v>3498879060</v>
      </c>
      <c r="K60" s="5">
        <v>3085477659</v>
      </c>
      <c r="L60" s="5">
        <v>0</v>
      </c>
      <c r="M60" s="5">
        <f t="shared" si="2"/>
        <v>6584356719</v>
      </c>
      <c r="N60" s="5">
        <v>1423500</v>
      </c>
      <c r="O60" s="5">
        <f t="shared" si="3"/>
        <v>711750000</v>
      </c>
      <c r="P60" s="6">
        <v>45805</v>
      </c>
      <c r="Q60" s="6">
        <v>45806</v>
      </c>
      <c r="R60" s="6">
        <v>46022</v>
      </c>
      <c r="S60" s="6">
        <v>46203</v>
      </c>
      <c r="T60" s="4" t="s">
        <v>406</v>
      </c>
      <c r="U60" s="4" t="s">
        <v>173</v>
      </c>
      <c r="V60" s="4" t="s">
        <v>331</v>
      </c>
      <c r="W60" s="4" t="s">
        <v>332</v>
      </c>
      <c r="X60" s="4" t="s">
        <v>364</v>
      </c>
      <c r="Y60" s="10"/>
      <c r="Z60" s="10"/>
      <c r="AA60" s="2"/>
    </row>
    <row r="61" spans="1:27" x14ac:dyDescent="0.55000000000000004">
      <c r="A61" s="4">
        <v>2025</v>
      </c>
      <c r="B61" s="4">
        <v>588</v>
      </c>
      <c r="C61" s="4" t="s">
        <v>28</v>
      </c>
      <c r="D61" s="4" t="s">
        <v>425</v>
      </c>
      <c r="E61" s="4" t="s">
        <v>242</v>
      </c>
      <c r="F61" s="4" t="s">
        <v>255</v>
      </c>
      <c r="G61" s="4" t="s">
        <v>295</v>
      </c>
      <c r="H61" s="4">
        <v>78329023</v>
      </c>
      <c r="I61" s="4" t="s">
        <v>475</v>
      </c>
      <c r="J61" s="5">
        <v>1467020585</v>
      </c>
      <c r="K61" s="5">
        <v>0</v>
      </c>
      <c r="L61" s="5">
        <v>0</v>
      </c>
      <c r="M61" s="5">
        <f t="shared" si="2"/>
        <v>1467020585</v>
      </c>
      <c r="N61" s="5">
        <v>1423500</v>
      </c>
      <c r="O61" s="5">
        <f t="shared" si="3"/>
        <v>711750000</v>
      </c>
      <c r="P61" s="6">
        <v>45785</v>
      </c>
      <c r="Q61" s="6">
        <v>45792</v>
      </c>
      <c r="R61" s="6">
        <v>46006</v>
      </c>
      <c r="S61" s="6">
        <v>46142</v>
      </c>
      <c r="T61" s="4" t="s">
        <v>406</v>
      </c>
      <c r="U61" s="4" t="s">
        <v>171</v>
      </c>
      <c r="V61" s="4" t="s">
        <v>333</v>
      </c>
      <c r="W61" s="4" t="s">
        <v>334</v>
      </c>
      <c r="X61" s="4" t="s">
        <v>365</v>
      </c>
      <c r="Y61" s="10"/>
      <c r="Z61" s="10"/>
      <c r="AA61" s="2"/>
    </row>
    <row r="62" spans="1:27" x14ac:dyDescent="0.55000000000000004">
      <c r="A62" s="4">
        <v>2025</v>
      </c>
      <c r="B62" s="4">
        <v>603</v>
      </c>
      <c r="C62" s="4" t="s">
        <v>28</v>
      </c>
      <c r="D62" s="4" t="s">
        <v>425</v>
      </c>
      <c r="E62" s="4" t="s">
        <v>242</v>
      </c>
      <c r="F62" s="4" t="s">
        <v>256</v>
      </c>
      <c r="G62" s="4" t="s">
        <v>296</v>
      </c>
      <c r="H62" s="4">
        <v>830053928</v>
      </c>
      <c r="I62" s="4" t="s">
        <v>476</v>
      </c>
      <c r="J62" s="5">
        <v>1438578756</v>
      </c>
      <c r="K62" s="5">
        <v>804030671</v>
      </c>
      <c r="L62" s="5">
        <v>0</v>
      </c>
      <c r="M62" s="5">
        <f t="shared" si="2"/>
        <v>2242609427</v>
      </c>
      <c r="N62" s="5">
        <v>1423500</v>
      </c>
      <c r="O62" s="5">
        <f t="shared" si="3"/>
        <v>711750000</v>
      </c>
      <c r="P62" s="6">
        <v>45799</v>
      </c>
      <c r="Q62" s="6">
        <v>45804</v>
      </c>
      <c r="R62" s="6">
        <v>46017</v>
      </c>
      <c r="S62" s="6">
        <v>46094</v>
      </c>
      <c r="T62" s="4" t="s">
        <v>407</v>
      </c>
      <c r="U62" s="4" t="s">
        <v>179</v>
      </c>
      <c r="V62" s="4" t="s">
        <v>91</v>
      </c>
      <c r="W62" s="4" t="s">
        <v>335</v>
      </c>
      <c r="X62" s="4" t="s">
        <v>366</v>
      </c>
      <c r="Y62" s="10"/>
      <c r="Z62" s="10"/>
      <c r="AA62" s="2"/>
    </row>
    <row r="63" spans="1:27" x14ac:dyDescent="0.55000000000000004">
      <c r="A63" s="4">
        <v>2025</v>
      </c>
      <c r="B63" s="4">
        <v>605</v>
      </c>
      <c r="C63" s="4" t="s">
        <v>25</v>
      </c>
      <c r="D63" s="4" t="s">
        <v>425</v>
      </c>
      <c r="E63" s="4" t="s">
        <v>20</v>
      </c>
      <c r="F63" s="4" t="s">
        <v>257</v>
      </c>
      <c r="G63" s="4" t="s">
        <v>146</v>
      </c>
      <c r="H63" s="4">
        <v>830500660</v>
      </c>
      <c r="I63" s="4" t="s">
        <v>442</v>
      </c>
      <c r="J63" s="5">
        <v>2636615700</v>
      </c>
      <c r="K63" s="5">
        <v>842000000</v>
      </c>
      <c r="L63" s="5">
        <v>0</v>
      </c>
      <c r="M63" s="5">
        <f t="shared" si="2"/>
        <v>3478615700</v>
      </c>
      <c r="N63" s="5">
        <v>1423500</v>
      </c>
      <c r="O63" s="5">
        <f t="shared" si="3"/>
        <v>711750000</v>
      </c>
      <c r="P63" s="6">
        <v>45805</v>
      </c>
      <c r="Q63" s="6">
        <v>45811</v>
      </c>
      <c r="R63" s="6">
        <v>46021</v>
      </c>
      <c r="S63" s="6">
        <v>46142</v>
      </c>
      <c r="T63" s="4" t="s">
        <v>406</v>
      </c>
      <c r="U63" s="4" t="s">
        <v>166</v>
      </c>
      <c r="V63" s="4" t="s">
        <v>336</v>
      </c>
      <c r="W63" s="4" t="s">
        <v>337</v>
      </c>
      <c r="X63" s="4" t="s">
        <v>367</v>
      </c>
      <c r="Y63" s="10"/>
      <c r="Z63" s="10"/>
      <c r="AA63" s="2"/>
    </row>
    <row r="64" spans="1:27" x14ac:dyDescent="0.55000000000000004">
      <c r="A64" s="4">
        <v>2025</v>
      </c>
      <c r="B64" s="4">
        <v>607</v>
      </c>
      <c r="C64" s="4" t="s">
        <v>25</v>
      </c>
      <c r="D64" s="4" t="s">
        <v>425</v>
      </c>
      <c r="E64" s="4" t="s">
        <v>20</v>
      </c>
      <c r="F64" s="4" t="s">
        <v>258</v>
      </c>
      <c r="G64" s="4" t="s">
        <v>146</v>
      </c>
      <c r="H64" s="4">
        <v>830500660</v>
      </c>
      <c r="I64" s="4" t="s">
        <v>442</v>
      </c>
      <c r="J64" s="5">
        <v>1465827000</v>
      </c>
      <c r="K64" s="5">
        <v>0</v>
      </c>
      <c r="L64" s="5">
        <v>0</v>
      </c>
      <c r="M64" s="5">
        <f t="shared" si="2"/>
        <v>1465827000</v>
      </c>
      <c r="N64" s="5">
        <v>1423500</v>
      </c>
      <c r="O64" s="5">
        <f t="shared" si="3"/>
        <v>711750000</v>
      </c>
      <c r="P64" s="6">
        <v>45805</v>
      </c>
      <c r="Q64" s="6">
        <v>45842</v>
      </c>
      <c r="R64" s="6">
        <v>46001</v>
      </c>
      <c r="S64" s="6">
        <v>46001</v>
      </c>
      <c r="T64" s="4" t="s">
        <v>407</v>
      </c>
      <c r="U64" s="4" t="s">
        <v>179</v>
      </c>
      <c r="V64" s="4" t="s">
        <v>179</v>
      </c>
      <c r="W64" s="4" t="s">
        <v>338</v>
      </c>
      <c r="X64" s="4" t="s">
        <v>368</v>
      </c>
      <c r="Y64" s="10"/>
      <c r="Z64" s="10"/>
      <c r="AA64" s="2"/>
    </row>
    <row r="65" spans="1:27" x14ac:dyDescent="0.55000000000000004">
      <c r="A65" s="4">
        <v>2025</v>
      </c>
      <c r="B65" s="4">
        <v>610</v>
      </c>
      <c r="C65" s="4" t="s">
        <v>26</v>
      </c>
      <c r="D65" s="4" t="s">
        <v>502</v>
      </c>
      <c r="E65" s="4" t="s">
        <v>21</v>
      </c>
      <c r="F65" s="4" t="s">
        <v>259</v>
      </c>
      <c r="G65" s="4" t="s">
        <v>297</v>
      </c>
      <c r="H65" s="4">
        <v>899999333</v>
      </c>
      <c r="I65" s="4" t="s">
        <v>477</v>
      </c>
      <c r="J65" s="5">
        <v>1018788187</v>
      </c>
      <c r="K65" s="5">
        <v>199643930</v>
      </c>
      <c r="L65" s="5">
        <v>0</v>
      </c>
      <c r="M65" s="5">
        <f t="shared" si="2"/>
        <v>1218432117</v>
      </c>
      <c r="N65" s="5">
        <v>1423500</v>
      </c>
      <c r="O65" s="5">
        <f t="shared" si="3"/>
        <v>711750000</v>
      </c>
      <c r="P65" s="6">
        <v>45807</v>
      </c>
      <c r="Q65" s="6">
        <v>45812</v>
      </c>
      <c r="R65" s="6">
        <v>46021</v>
      </c>
      <c r="S65" s="6">
        <v>46158</v>
      </c>
      <c r="T65" s="4" t="s">
        <v>406</v>
      </c>
      <c r="U65" s="4" t="s">
        <v>166</v>
      </c>
      <c r="V65" s="4" t="s">
        <v>339</v>
      </c>
      <c r="W65" s="4" t="s">
        <v>340</v>
      </c>
      <c r="X65" s="4" t="s">
        <v>369</v>
      </c>
      <c r="Y65" s="10"/>
      <c r="Z65" s="10"/>
      <c r="AA65" s="2"/>
    </row>
    <row r="66" spans="1:27" x14ac:dyDescent="0.55000000000000004">
      <c r="A66" s="4">
        <v>2025</v>
      </c>
      <c r="B66" s="4">
        <v>611</v>
      </c>
      <c r="C66" s="4" t="s">
        <v>26</v>
      </c>
      <c r="D66" s="4" t="s">
        <v>502</v>
      </c>
      <c r="E66" s="4" t="s">
        <v>21</v>
      </c>
      <c r="F66" s="4" t="s">
        <v>260</v>
      </c>
      <c r="G66" s="4" t="s">
        <v>298</v>
      </c>
      <c r="H66" s="4">
        <v>899999061</v>
      </c>
      <c r="I66" s="4" t="s">
        <v>478</v>
      </c>
      <c r="J66" s="5">
        <v>1889389200</v>
      </c>
      <c r="K66" s="5">
        <v>0</v>
      </c>
      <c r="L66" s="5">
        <v>0</v>
      </c>
      <c r="M66" s="5">
        <f t="shared" ref="M66:M96" si="4">+J66+K66-L66</f>
        <v>1889389200</v>
      </c>
      <c r="N66" s="5">
        <v>1423500</v>
      </c>
      <c r="O66" s="5">
        <f t="shared" ref="O66:O96" si="5">+N66*500</f>
        <v>711750000</v>
      </c>
      <c r="P66" s="6">
        <v>45805</v>
      </c>
      <c r="Q66" s="6">
        <v>45806</v>
      </c>
      <c r="R66" s="6">
        <v>46022</v>
      </c>
      <c r="S66" s="6">
        <v>46022</v>
      </c>
      <c r="T66" s="4" t="s">
        <v>407</v>
      </c>
      <c r="U66" s="4" t="s">
        <v>166</v>
      </c>
      <c r="V66" s="4" t="s">
        <v>177</v>
      </c>
      <c r="W66" s="4" t="s">
        <v>329</v>
      </c>
      <c r="X66" s="4" t="s">
        <v>370</v>
      </c>
      <c r="Y66" s="10"/>
      <c r="Z66" s="10"/>
      <c r="AA66" s="2"/>
    </row>
    <row r="67" spans="1:27" x14ac:dyDescent="0.55000000000000004">
      <c r="A67" s="4">
        <v>2025</v>
      </c>
      <c r="B67" s="4">
        <v>622</v>
      </c>
      <c r="C67" s="4" t="s">
        <v>102</v>
      </c>
      <c r="D67" s="4" t="s">
        <v>425</v>
      </c>
      <c r="E67" s="4" t="s">
        <v>19</v>
      </c>
      <c r="F67" s="4" t="s">
        <v>261</v>
      </c>
      <c r="G67" s="4" t="s">
        <v>299</v>
      </c>
      <c r="H67" s="4">
        <v>900275221</v>
      </c>
      <c r="I67" s="4" t="s">
        <v>479</v>
      </c>
      <c r="J67" s="5">
        <v>1951694266</v>
      </c>
      <c r="K67" s="5">
        <v>397770161</v>
      </c>
      <c r="L67" s="5">
        <v>0</v>
      </c>
      <c r="M67" s="5">
        <f t="shared" si="4"/>
        <v>2349464427</v>
      </c>
      <c r="N67" s="5">
        <v>1423500</v>
      </c>
      <c r="O67" s="5">
        <f t="shared" si="5"/>
        <v>711750000</v>
      </c>
      <c r="P67" s="6">
        <v>45819</v>
      </c>
      <c r="Q67" s="6">
        <v>45832</v>
      </c>
      <c r="R67" s="6">
        <v>46021</v>
      </c>
      <c r="S67" s="6">
        <v>46203</v>
      </c>
      <c r="T67" s="4" t="s">
        <v>406</v>
      </c>
      <c r="U67" s="4" t="s">
        <v>173</v>
      </c>
      <c r="V67" s="4" t="s">
        <v>341</v>
      </c>
      <c r="W67" s="4" t="s">
        <v>342</v>
      </c>
      <c r="X67" s="4" t="s">
        <v>371</v>
      </c>
      <c r="Y67" s="10"/>
      <c r="Z67" s="10"/>
      <c r="AA67" s="2"/>
    </row>
    <row r="68" spans="1:27" x14ac:dyDescent="0.55000000000000004">
      <c r="A68" s="4">
        <v>2025</v>
      </c>
      <c r="B68" s="4">
        <v>623</v>
      </c>
      <c r="C68" s="4" t="s">
        <v>102</v>
      </c>
      <c r="D68" s="4" t="s">
        <v>425</v>
      </c>
      <c r="E68" s="4" t="s">
        <v>243</v>
      </c>
      <c r="F68" s="4" t="s">
        <v>262</v>
      </c>
      <c r="G68" s="4" t="s">
        <v>300</v>
      </c>
      <c r="H68" s="4">
        <v>901953735</v>
      </c>
      <c r="I68" s="4" t="s">
        <v>480</v>
      </c>
      <c r="J68" s="5">
        <v>29167857712</v>
      </c>
      <c r="K68" s="5">
        <v>17024563306</v>
      </c>
      <c r="L68" s="5">
        <v>0</v>
      </c>
      <c r="M68" s="5">
        <f t="shared" si="4"/>
        <v>46192421018</v>
      </c>
      <c r="N68" s="5">
        <v>1423500</v>
      </c>
      <c r="O68" s="5">
        <f t="shared" si="5"/>
        <v>711750000</v>
      </c>
      <c r="P68" s="6">
        <v>45819</v>
      </c>
      <c r="Q68" s="6">
        <v>45824</v>
      </c>
      <c r="R68" s="6">
        <v>46022</v>
      </c>
      <c r="S68" s="6">
        <v>46162</v>
      </c>
      <c r="T68" s="4" t="s">
        <v>406</v>
      </c>
      <c r="U68" s="4" t="s">
        <v>77</v>
      </c>
      <c r="V68" s="4" t="s">
        <v>77</v>
      </c>
      <c r="W68" s="4" t="s">
        <v>326</v>
      </c>
      <c r="X68" s="4" t="s">
        <v>372</v>
      </c>
      <c r="Y68" s="10"/>
      <c r="Z68" s="10"/>
      <c r="AA68" s="2"/>
    </row>
    <row r="69" spans="1:27" x14ac:dyDescent="0.55000000000000004">
      <c r="A69" s="4">
        <v>2025</v>
      </c>
      <c r="B69" s="4">
        <v>650</v>
      </c>
      <c r="C69" s="4" t="s">
        <v>25</v>
      </c>
      <c r="D69" s="4" t="s">
        <v>425</v>
      </c>
      <c r="E69" s="4" t="s">
        <v>20</v>
      </c>
      <c r="F69" s="4" t="s">
        <v>263</v>
      </c>
      <c r="G69" s="4" t="s">
        <v>301</v>
      </c>
      <c r="H69" s="4">
        <v>800108032</v>
      </c>
      <c r="I69" s="4" t="s">
        <v>481</v>
      </c>
      <c r="J69" s="5">
        <v>4542857329</v>
      </c>
      <c r="K69" s="5">
        <v>777370000</v>
      </c>
      <c r="L69" s="5">
        <v>0</v>
      </c>
      <c r="M69" s="5">
        <f t="shared" si="4"/>
        <v>5320227329</v>
      </c>
      <c r="N69" s="5">
        <v>1423500</v>
      </c>
      <c r="O69" s="5">
        <f t="shared" si="5"/>
        <v>711750000</v>
      </c>
      <c r="P69" s="6">
        <v>45828</v>
      </c>
      <c r="Q69" s="6">
        <v>45840</v>
      </c>
      <c r="R69" s="6">
        <v>46022</v>
      </c>
      <c r="S69" s="6">
        <v>46053</v>
      </c>
      <c r="T69" s="4" t="s">
        <v>407</v>
      </c>
      <c r="U69" s="4" t="s">
        <v>77</v>
      </c>
      <c r="V69" s="4" t="s">
        <v>77</v>
      </c>
      <c r="W69" s="4" t="s">
        <v>326</v>
      </c>
      <c r="X69" s="4" t="s">
        <v>373</v>
      </c>
      <c r="Y69" s="10"/>
      <c r="Z69" s="10"/>
      <c r="AA69" s="2"/>
    </row>
    <row r="70" spans="1:27" x14ac:dyDescent="0.55000000000000004">
      <c r="A70" s="4">
        <v>2025</v>
      </c>
      <c r="B70" s="4">
        <v>658</v>
      </c>
      <c r="C70" s="4" t="s">
        <v>26</v>
      </c>
      <c r="D70" s="4" t="s">
        <v>502</v>
      </c>
      <c r="E70" s="4" t="s">
        <v>21</v>
      </c>
      <c r="F70" s="4" t="s">
        <v>264</v>
      </c>
      <c r="G70" s="4" t="s">
        <v>302</v>
      </c>
      <c r="H70" s="4">
        <v>899999061</v>
      </c>
      <c r="I70" s="4" t="s">
        <v>482</v>
      </c>
      <c r="J70" s="5">
        <v>4540040285</v>
      </c>
      <c r="K70" s="5">
        <v>0</v>
      </c>
      <c r="L70" s="5">
        <v>0</v>
      </c>
      <c r="M70" s="5">
        <f t="shared" si="4"/>
        <v>4540040285</v>
      </c>
      <c r="N70" s="5">
        <v>1423500</v>
      </c>
      <c r="O70" s="5">
        <f t="shared" si="5"/>
        <v>711750000</v>
      </c>
      <c r="P70" s="6">
        <v>45821</v>
      </c>
      <c r="Q70" s="6">
        <v>45824</v>
      </c>
      <c r="R70" s="6">
        <v>46022</v>
      </c>
      <c r="S70" s="6">
        <v>46081</v>
      </c>
      <c r="T70" s="4" t="s">
        <v>407</v>
      </c>
      <c r="U70" s="4" t="s">
        <v>173</v>
      </c>
      <c r="V70" s="4" t="s">
        <v>173</v>
      </c>
      <c r="W70" s="4" t="s">
        <v>343</v>
      </c>
      <c r="X70" s="4" t="s">
        <v>374</v>
      </c>
      <c r="Y70" s="10"/>
      <c r="Z70" s="10"/>
      <c r="AA70" s="2"/>
    </row>
    <row r="71" spans="1:27" x14ac:dyDescent="0.55000000000000004">
      <c r="A71" s="4">
        <v>2025</v>
      </c>
      <c r="B71" s="4">
        <v>669</v>
      </c>
      <c r="C71" s="4" t="s">
        <v>26</v>
      </c>
      <c r="D71" s="4" t="s">
        <v>502</v>
      </c>
      <c r="E71" s="4" t="s">
        <v>21</v>
      </c>
      <c r="F71" s="4" t="s">
        <v>265</v>
      </c>
      <c r="G71" s="4" t="s">
        <v>303</v>
      </c>
      <c r="H71" s="4">
        <v>830012587</v>
      </c>
      <c r="I71" s="4" t="s">
        <v>483</v>
      </c>
      <c r="J71" s="5">
        <v>2278594050</v>
      </c>
      <c r="K71" s="5">
        <v>0</v>
      </c>
      <c r="L71" s="5">
        <v>0</v>
      </c>
      <c r="M71" s="5">
        <f t="shared" si="4"/>
        <v>2278594050</v>
      </c>
      <c r="N71" s="5">
        <v>1423500</v>
      </c>
      <c r="O71" s="5">
        <f t="shared" si="5"/>
        <v>711750000</v>
      </c>
      <c r="P71" s="6">
        <v>45859</v>
      </c>
      <c r="Q71" s="6">
        <v>45862</v>
      </c>
      <c r="R71" s="6">
        <v>46022</v>
      </c>
      <c r="S71" s="6">
        <v>46022</v>
      </c>
      <c r="T71" s="4" t="s">
        <v>407</v>
      </c>
      <c r="U71" s="4" t="s">
        <v>173</v>
      </c>
      <c r="V71" s="4" t="s">
        <v>331</v>
      </c>
      <c r="W71" s="4" t="s">
        <v>332</v>
      </c>
      <c r="X71" s="4" t="s">
        <v>375</v>
      </c>
      <c r="Y71" s="10"/>
      <c r="Z71" s="10"/>
      <c r="AA71" s="2"/>
    </row>
    <row r="72" spans="1:27" x14ac:dyDescent="0.55000000000000004">
      <c r="A72" s="4">
        <v>2025</v>
      </c>
      <c r="B72" s="4">
        <v>676</v>
      </c>
      <c r="C72" s="4" t="s">
        <v>102</v>
      </c>
      <c r="D72" s="4" t="s">
        <v>425</v>
      </c>
      <c r="E72" s="4" t="s">
        <v>244</v>
      </c>
      <c r="F72" s="4" t="s">
        <v>266</v>
      </c>
      <c r="G72" s="4" t="s">
        <v>304</v>
      </c>
      <c r="H72" s="4">
        <v>901657736</v>
      </c>
      <c r="I72" s="4" t="s">
        <v>484</v>
      </c>
      <c r="J72" s="5">
        <v>1144278233</v>
      </c>
      <c r="K72" s="5">
        <v>0</v>
      </c>
      <c r="L72" s="5">
        <v>0</v>
      </c>
      <c r="M72" s="5">
        <f t="shared" si="4"/>
        <v>1144278233</v>
      </c>
      <c r="N72" s="5">
        <v>1423500</v>
      </c>
      <c r="O72" s="5">
        <f t="shared" si="5"/>
        <v>711750000</v>
      </c>
      <c r="P72" s="6">
        <v>45849</v>
      </c>
      <c r="Q72" s="6">
        <v>45889</v>
      </c>
      <c r="R72" s="6">
        <v>46027</v>
      </c>
      <c r="S72" s="6">
        <v>46072</v>
      </c>
      <c r="T72" s="4" t="s">
        <v>407</v>
      </c>
      <c r="U72" s="4" t="s">
        <v>179</v>
      </c>
      <c r="V72" s="4" t="s">
        <v>91</v>
      </c>
      <c r="W72" s="4" t="s">
        <v>344</v>
      </c>
      <c r="X72" s="4" t="s">
        <v>376</v>
      </c>
      <c r="Y72" s="10"/>
      <c r="Z72" s="10"/>
      <c r="AA72" s="2"/>
    </row>
    <row r="73" spans="1:27" x14ac:dyDescent="0.55000000000000004">
      <c r="A73" s="4">
        <v>2025</v>
      </c>
      <c r="B73" s="4">
        <v>679</v>
      </c>
      <c r="C73" s="4" t="s">
        <v>26</v>
      </c>
      <c r="D73" s="4" t="s">
        <v>502</v>
      </c>
      <c r="E73" s="4" t="s">
        <v>21</v>
      </c>
      <c r="F73" s="4" t="s">
        <v>267</v>
      </c>
      <c r="G73" s="4" t="s">
        <v>305</v>
      </c>
      <c r="H73" s="4" t="s">
        <v>325</v>
      </c>
      <c r="I73" s="4" t="s">
        <v>485</v>
      </c>
      <c r="J73" s="5">
        <v>34578840134</v>
      </c>
      <c r="K73" s="5">
        <v>0</v>
      </c>
      <c r="L73" s="5">
        <v>0</v>
      </c>
      <c r="M73" s="5">
        <f t="shared" si="4"/>
        <v>34578840134</v>
      </c>
      <c r="N73" s="5">
        <v>1423500</v>
      </c>
      <c r="O73" s="5">
        <f t="shared" si="5"/>
        <v>711750000</v>
      </c>
      <c r="P73" s="6">
        <v>45846</v>
      </c>
      <c r="Q73" s="6">
        <v>45866</v>
      </c>
      <c r="R73" s="6">
        <v>46234</v>
      </c>
      <c r="S73" s="6">
        <v>46234</v>
      </c>
      <c r="T73" s="4" t="s">
        <v>406</v>
      </c>
      <c r="U73" s="4" t="s">
        <v>173</v>
      </c>
      <c r="V73" s="4" t="s">
        <v>345</v>
      </c>
      <c r="W73" s="4" t="s">
        <v>346</v>
      </c>
      <c r="X73" s="4" t="s">
        <v>377</v>
      </c>
      <c r="Y73" s="10"/>
      <c r="Z73" s="10"/>
      <c r="AA73" s="2"/>
    </row>
    <row r="74" spans="1:27" x14ac:dyDescent="0.55000000000000004">
      <c r="A74" s="4">
        <v>2025</v>
      </c>
      <c r="B74" s="4">
        <v>680</v>
      </c>
      <c r="C74" s="4" t="s">
        <v>26</v>
      </c>
      <c r="D74" s="4" t="s">
        <v>502</v>
      </c>
      <c r="E74" s="4" t="s">
        <v>21</v>
      </c>
      <c r="F74" s="4" t="s">
        <v>268</v>
      </c>
      <c r="G74" s="4" t="s">
        <v>306</v>
      </c>
      <c r="H74" s="4">
        <v>899999061</v>
      </c>
      <c r="I74" s="4" t="s">
        <v>486</v>
      </c>
      <c r="J74" s="5">
        <v>2892920300</v>
      </c>
      <c r="K74" s="5">
        <v>0</v>
      </c>
      <c r="L74" s="5">
        <v>0</v>
      </c>
      <c r="M74" s="5">
        <f t="shared" si="4"/>
        <v>2892920300</v>
      </c>
      <c r="N74" s="5">
        <v>1423500</v>
      </c>
      <c r="O74" s="5">
        <f t="shared" si="5"/>
        <v>711750000</v>
      </c>
      <c r="P74" s="6">
        <v>45846</v>
      </c>
      <c r="Q74" s="6">
        <v>45861</v>
      </c>
      <c r="R74" s="6">
        <v>46234</v>
      </c>
      <c r="S74" s="6">
        <v>46234</v>
      </c>
      <c r="T74" s="4" t="s">
        <v>406</v>
      </c>
      <c r="U74" s="4" t="s">
        <v>173</v>
      </c>
      <c r="V74" s="4" t="s">
        <v>345</v>
      </c>
      <c r="W74" s="4" t="s">
        <v>346</v>
      </c>
      <c r="X74" s="4" t="s">
        <v>378</v>
      </c>
      <c r="Y74" s="10"/>
      <c r="Z74" s="10"/>
      <c r="AA74" s="2"/>
    </row>
    <row r="75" spans="1:27" x14ac:dyDescent="0.55000000000000004">
      <c r="A75" s="4">
        <v>2025</v>
      </c>
      <c r="B75" s="4">
        <v>710</v>
      </c>
      <c r="C75" s="4" t="s">
        <v>26</v>
      </c>
      <c r="D75" s="4" t="s">
        <v>502</v>
      </c>
      <c r="E75" s="4" t="s">
        <v>21</v>
      </c>
      <c r="F75" s="4" t="s">
        <v>269</v>
      </c>
      <c r="G75" s="4" t="s">
        <v>307</v>
      </c>
      <c r="H75" s="4">
        <v>891380038</v>
      </c>
      <c r="I75" s="4" t="s">
        <v>466</v>
      </c>
      <c r="J75" s="5">
        <v>6465990531</v>
      </c>
      <c r="K75" s="5">
        <v>0</v>
      </c>
      <c r="L75" s="5">
        <v>0</v>
      </c>
      <c r="M75" s="5">
        <f t="shared" si="4"/>
        <v>6465990531</v>
      </c>
      <c r="N75" s="5">
        <v>1423500</v>
      </c>
      <c r="O75" s="5">
        <f t="shared" si="5"/>
        <v>711750000</v>
      </c>
      <c r="P75" s="6">
        <v>45856</v>
      </c>
      <c r="Q75" s="6">
        <v>45861</v>
      </c>
      <c r="R75" s="6">
        <v>46022</v>
      </c>
      <c r="S75" s="6">
        <v>46022</v>
      </c>
      <c r="T75" s="4" t="s">
        <v>407</v>
      </c>
      <c r="U75" s="4" t="s">
        <v>173</v>
      </c>
      <c r="V75" s="4" t="s">
        <v>173</v>
      </c>
      <c r="W75" s="4" t="s">
        <v>347</v>
      </c>
      <c r="X75" s="4" t="s">
        <v>379</v>
      </c>
      <c r="Y75" s="10"/>
      <c r="Z75" s="10"/>
      <c r="AA75" s="2"/>
    </row>
    <row r="76" spans="1:27" x14ac:dyDescent="0.55000000000000004">
      <c r="A76" s="4">
        <v>2025</v>
      </c>
      <c r="B76" s="4">
        <v>711</v>
      </c>
      <c r="C76" s="4" t="s">
        <v>26</v>
      </c>
      <c r="D76" s="4" t="s">
        <v>502</v>
      </c>
      <c r="E76" s="4" t="s">
        <v>21</v>
      </c>
      <c r="F76" s="4" t="s">
        <v>270</v>
      </c>
      <c r="G76" s="4" t="s">
        <v>308</v>
      </c>
      <c r="H76" s="4">
        <v>8002469532</v>
      </c>
      <c r="I76" s="4" t="s">
        <v>487</v>
      </c>
      <c r="J76" s="5">
        <v>1619493369</v>
      </c>
      <c r="K76" s="5">
        <v>0</v>
      </c>
      <c r="L76" s="5">
        <v>0</v>
      </c>
      <c r="M76" s="5">
        <f t="shared" si="4"/>
        <v>1619493369</v>
      </c>
      <c r="N76" s="5">
        <v>1423500</v>
      </c>
      <c r="O76" s="5">
        <f t="shared" si="5"/>
        <v>711750000</v>
      </c>
      <c r="P76" s="6">
        <v>45870</v>
      </c>
      <c r="Q76" s="6">
        <v>45905</v>
      </c>
      <c r="R76" s="6">
        <v>46011</v>
      </c>
      <c r="S76" s="6">
        <v>45905</v>
      </c>
      <c r="T76" s="4" t="s">
        <v>409</v>
      </c>
      <c r="U76" s="4" t="s">
        <v>173</v>
      </c>
      <c r="V76" s="4" t="s">
        <v>91</v>
      </c>
      <c r="W76" s="4" t="s">
        <v>348</v>
      </c>
      <c r="X76" s="4" t="s">
        <v>380</v>
      </c>
      <c r="Y76" s="10"/>
      <c r="Z76" s="10"/>
      <c r="AA76" s="2"/>
    </row>
    <row r="77" spans="1:27" x14ac:dyDescent="0.55000000000000004">
      <c r="A77" s="4">
        <v>2025</v>
      </c>
      <c r="B77" s="4">
        <v>731</v>
      </c>
      <c r="C77" s="4" t="s">
        <v>26</v>
      </c>
      <c r="D77" s="4" t="s">
        <v>502</v>
      </c>
      <c r="E77" s="4" t="s">
        <v>21</v>
      </c>
      <c r="F77" s="4" t="s">
        <v>271</v>
      </c>
      <c r="G77" s="4" t="s">
        <v>309</v>
      </c>
      <c r="H77" s="4">
        <v>899999061</v>
      </c>
      <c r="I77" s="4" t="s">
        <v>488</v>
      </c>
      <c r="J77" s="5">
        <v>6490443921</v>
      </c>
      <c r="K77" s="5">
        <v>0</v>
      </c>
      <c r="L77" s="5">
        <v>0</v>
      </c>
      <c r="M77" s="5">
        <f t="shared" si="4"/>
        <v>6490443921</v>
      </c>
      <c r="N77" s="5">
        <v>1423500</v>
      </c>
      <c r="O77" s="5">
        <f t="shared" si="5"/>
        <v>711750000</v>
      </c>
      <c r="P77" s="6">
        <v>45869</v>
      </c>
      <c r="Q77" s="6">
        <v>45873</v>
      </c>
      <c r="R77" s="6">
        <v>46022</v>
      </c>
      <c r="S77" s="6">
        <v>46022</v>
      </c>
      <c r="T77" s="4" t="s">
        <v>407</v>
      </c>
      <c r="U77" s="4" t="s">
        <v>173</v>
      </c>
      <c r="V77" s="4" t="s">
        <v>173</v>
      </c>
      <c r="W77" s="4" t="s">
        <v>349</v>
      </c>
      <c r="X77" s="4" t="s">
        <v>381</v>
      </c>
      <c r="Y77" s="10"/>
      <c r="Z77" s="10"/>
      <c r="AA77" s="2"/>
    </row>
    <row r="78" spans="1:27" x14ac:dyDescent="0.55000000000000004">
      <c r="A78" s="4">
        <v>2025</v>
      </c>
      <c r="B78" s="4">
        <v>732</v>
      </c>
      <c r="C78" s="4" t="s">
        <v>26</v>
      </c>
      <c r="D78" s="4" t="s">
        <v>502</v>
      </c>
      <c r="E78" s="4" t="s">
        <v>21</v>
      </c>
      <c r="F78" s="4" t="s">
        <v>272</v>
      </c>
      <c r="G78" s="4" t="s">
        <v>310</v>
      </c>
      <c r="H78" s="4">
        <v>899499061</v>
      </c>
      <c r="I78" s="4" t="s">
        <v>489</v>
      </c>
      <c r="J78" s="5">
        <v>4594868225</v>
      </c>
      <c r="K78" s="5">
        <v>0</v>
      </c>
      <c r="L78" s="5">
        <v>0</v>
      </c>
      <c r="M78" s="5">
        <f t="shared" si="4"/>
        <v>4594868225</v>
      </c>
      <c r="N78" s="5">
        <v>1423500</v>
      </c>
      <c r="O78" s="5">
        <f t="shared" si="5"/>
        <v>711750000</v>
      </c>
      <c r="P78" s="6">
        <v>45869</v>
      </c>
      <c r="Q78" s="6">
        <v>45870</v>
      </c>
      <c r="R78" s="6">
        <v>46022</v>
      </c>
      <c r="S78" s="6">
        <v>46022</v>
      </c>
      <c r="T78" s="4" t="s">
        <v>407</v>
      </c>
      <c r="U78" s="4" t="s">
        <v>173</v>
      </c>
      <c r="V78" s="4" t="s">
        <v>173</v>
      </c>
      <c r="W78" s="4" t="s">
        <v>350</v>
      </c>
      <c r="X78" s="4" t="s">
        <v>382</v>
      </c>
      <c r="Y78" s="10"/>
      <c r="Z78" s="10"/>
      <c r="AA78" s="2"/>
    </row>
    <row r="79" spans="1:27" x14ac:dyDescent="0.55000000000000004">
      <c r="A79" s="4">
        <v>2025</v>
      </c>
      <c r="B79" s="4">
        <v>733</v>
      </c>
      <c r="C79" s="4" t="s">
        <v>26</v>
      </c>
      <c r="D79" s="4" t="s">
        <v>502</v>
      </c>
      <c r="E79" s="4" t="s">
        <v>21</v>
      </c>
      <c r="F79" s="4" t="s">
        <v>273</v>
      </c>
      <c r="G79" s="4" t="s">
        <v>311</v>
      </c>
      <c r="H79" s="4">
        <v>899999061</v>
      </c>
      <c r="I79" s="4" t="s">
        <v>490</v>
      </c>
      <c r="J79" s="5">
        <v>1304952366</v>
      </c>
      <c r="K79" s="5">
        <v>0</v>
      </c>
      <c r="L79" s="5">
        <v>0</v>
      </c>
      <c r="M79" s="5">
        <f t="shared" si="4"/>
        <v>1304952366</v>
      </c>
      <c r="N79" s="5">
        <v>1423500</v>
      </c>
      <c r="O79" s="5">
        <f t="shared" si="5"/>
        <v>711750000</v>
      </c>
      <c r="P79" s="6">
        <v>45869</v>
      </c>
      <c r="Q79" s="6">
        <v>45869</v>
      </c>
      <c r="R79" s="6">
        <v>46022</v>
      </c>
      <c r="S79" s="6">
        <v>46081</v>
      </c>
      <c r="T79" s="4" t="s">
        <v>407</v>
      </c>
      <c r="U79" s="4" t="s">
        <v>173</v>
      </c>
      <c r="V79" s="4" t="s">
        <v>173</v>
      </c>
      <c r="W79" s="4" t="s">
        <v>351</v>
      </c>
      <c r="X79" s="4" t="s">
        <v>383</v>
      </c>
      <c r="Y79" s="10"/>
      <c r="Z79" s="10"/>
      <c r="AA79" s="2"/>
    </row>
    <row r="80" spans="1:27" x14ac:dyDescent="0.55000000000000004">
      <c r="A80" s="4">
        <v>2025</v>
      </c>
      <c r="B80" s="4">
        <v>734</v>
      </c>
      <c r="C80" s="4" t="s">
        <v>26</v>
      </c>
      <c r="D80" s="4" t="s">
        <v>502</v>
      </c>
      <c r="E80" s="4" t="s">
        <v>21</v>
      </c>
      <c r="F80" s="4" t="s">
        <v>274</v>
      </c>
      <c r="G80" s="4" t="s">
        <v>312</v>
      </c>
      <c r="H80" s="4">
        <v>899999061</v>
      </c>
      <c r="I80" s="4" t="s">
        <v>491</v>
      </c>
      <c r="J80" s="5">
        <v>933349062</v>
      </c>
      <c r="K80" s="5">
        <v>0</v>
      </c>
      <c r="L80" s="5">
        <v>0</v>
      </c>
      <c r="M80" s="5">
        <f t="shared" si="4"/>
        <v>933349062</v>
      </c>
      <c r="N80" s="5">
        <v>1423500</v>
      </c>
      <c r="O80" s="5">
        <f t="shared" si="5"/>
        <v>711750000</v>
      </c>
      <c r="P80" s="6">
        <v>45869</v>
      </c>
      <c r="Q80" s="6">
        <v>45869</v>
      </c>
      <c r="R80" s="6">
        <v>46022</v>
      </c>
      <c r="S80" s="6">
        <v>46112</v>
      </c>
      <c r="T80" s="4" t="s">
        <v>407</v>
      </c>
      <c r="U80" s="4" t="s">
        <v>173</v>
      </c>
      <c r="V80" s="4" t="s">
        <v>173</v>
      </c>
      <c r="W80" s="4" t="s">
        <v>337</v>
      </c>
      <c r="X80" s="4" t="s">
        <v>384</v>
      </c>
      <c r="Y80" s="10"/>
      <c r="Z80" s="10"/>
      <c r="AA80" s="2"/>
    </row>
    <row r="81" spans="1:27" x14ac:dyDescent="0.55000000000000004">
      <c r="A81" s="4">
        <v>2025</v>
      </c>
      <c r="B81" s="4">
        <v>743</v>
      </c>
      <c r="C81" s="4" t="s">
        <v>28</v>
      </c>
      <c r="D81" s="4" t="s">
        <v>425</v>
      </c>
      <c r="E81" s="4" t="s">
        <v>245</v>
      </c>
      <c r="F81" s="4" t="s">
        <v>275</v>
      </c>
      <c r="G81" s="4" t="s">
        <v>313</v>
      </c>
      <c r="H81" s="4">
        <v>901042743</v>
      </c>
      <c r="I81" s="4" t="s">
        <v>492</v>
      </c>
      <c r="J81" s="5">
        <v>1224787944</v>
      </c>
      <c r="K81" s="5">
        <v>0</v>
      </c>
      <c r="L81" s="5">
        <v>0</v>
      </c>
      <c r="M81" s="5">
        <f t="shared" si="4"/>
        <v>1224787944</v>
      </c>
      <c r="N81" s="5">
        <v>1423500</v>
      </c>
      <c r="O81" s="5">
        <f t="shared" si="5"/>
        <v>711750000</v>
      </c>
      <c r="P81" s="6">
        <v>45881</v>
      </c>
      <c r="Q81" s="6">
        <v>45891</v>
      </c>
      <c r="R81" s="6">
        <v>45952</v>
      </c>
      <c r="S81" s="6">
        <v>45995</v>
      </c>
      <c r="T81" s="4" t="s">
        <v>407</v>
      </c>
      <c r="U81" s="4" t="s">
        <v>179</v>
      </c>
      <c r="V81" s="4" t="s">
        <v>91</v>
      </c>
      <c r="W81" s="4" t="s">
        <v>348</v>
      </c>
      <c r="X81" s="4" t="s">
        <v>385</v>
      </c>
      <c r="Y81" s="10"/>
      <c r="Z81" s="10"/>
      <c r="AA81" s="2"/>
    </row>
    <row r="82" spans="1:27" x14ac:dyDescent="0.55000000000000004">
      <c r="A82" s="4">
        <v>2025</v>
      </c>
      <c r="B82" s="4">
        <v>778</v>
      </c>
      <c r="C82" s="4" t="s">
        <v>28</v>
      </c>
      <c r="D82" s="4" t="s">
        <v>425</v>
      </c>
      <c r="E82" s="4" t="s">
        <v>19</v>
      </c>
      <c r="F82" s="4" t="s">
        <v>276</v>
      </c>
      <c r="G82" s="4" t="s">
        <v>314</v>
      </c>
      <c r="H82" s="4">
        <v>901629216</v>
      </c>
      <c r="I82" s="4" t="s">
        <v>498</v>
      </c>
      <c r="J82" s="5">
        <v>1199379900</v>
      </c>
      <c r="K82" s="5">
        <v>599689949</v>
      </c>
      <c r="L82" s="5">
        <v>0</v>
      </c>
      <c r="M82" s="5">
        <f t="shared" si="4"/>
        <v>1799069849</v>
      </c>
      <c r="N82" s="5">
        <v>1423500</v>
      </c>
      <c r="O82" s="5">
        <f t="shared" si="5"/>
        <v>711750000</v>
      </c>
      <c r="P82" s="6">
        <v>45898</v>
      </c>
      <c r="Q82" s="6">
        <v>45925</v>
      </c>
      <c r="R82" s="6">
        <v>46022</v>
      </c>
      <c r="S82" s="6">
        <v>46028</v>
      </c>
      <c r="T82" s="4" t="s">
        <v>407</v>
      </c>
      <c r="U82" s="4" t="s">
        <v>179</v>
      </c>
      <c r="V82" s="4" t="s">
        <v>91</v>
      </c>
      <c r="W82" s="4" t="s">
        <v>348</v>
      </c>
      <c r="X82" s="4" t="s">
        <v>386</v>
      </c>
      <c r="Y82" s="10"/>
      <c r="Z82" s="10"/>
      <c r="AA82" s="2"/>
    </row>
    <row r="83" spans="1:27" x14ac:dyDescent="0.55000000000000004">
      <c r="A83" s="4">
        <v>2025</v>
      </c>
      <c r="B83" s="4">
        <v>793</v>
      </c>
      <c r="C83" s="4" t="s">
        <v>26</v>
      </c>
      <c r="D83" s="4" t="s">
        <v>502</v>
      </c>
      <c r="E83" s="4" t="s">
        <v>21</v>
      </c>
      <c r="F83" s="4" t="s">
        <v>277</v>
      </c>
      <c r="G83" s="4" t="s">
        <v>315</v>
      </c>
      <c r="H83" s="4">
        <v>830124865</v>
      </c>
      <c r="I83" s="4" t="s">
        <v>493</v>
      </c>
      <c r="J83" s="5">
        <v>2817745000</v>
      </c>
      <c r="K83" s="5">
        <v>2144737863</v>
      </c>
      <c r="L83" s="5">
        <v>0</v>
      </c>
      <c r="M83" s="5">
        <f t="shared" si="4"/>
        <v>4962482863</v>
      </c>
      <c r="N83" s="5">
        <v>1423500</v>
      </c>
      <c r="O83" s="5">
        <f t="shared" si="5"/>
        <v>711750000</v>
      </c>
      <c r="P83" s="6">
        <v>45905</v>
      </c>
      <c r="Q83" s="6">
        <v>45908</v>
      </c>
      <c r="R83" s="6">
        <v>46022</v>
      </c>
      <c r="S83" s="6">
        <v>46142</v>
      </c>
      <c r="T83" s="4" t="s">
        <v>406</v>
      </c>
      <c r="U83" s="4" t="s">
        <v>173</v>
      </c>
      <c r="V83" s="4" t="s">
        <v>173</v>
      </c>
      <c r="W83" s="4" t="s">
        <v>329</v>
      </c>
      <c r="X83" s="4" t="s">
        <v>387</v>
      </c>
      <c r="Y83" s="10"/>
      <c r="Z83" s="10"/>
      <c r="AA83" s="2"/>
    </row>
    <row r="84" spans="1:27" x14ac:dyDescent="0.55000000000000004">
      <c r="A84" s="4">
        <v>2025</v>
      </c>
      <c r="B84" s="4">
        <v>796</v>
      </c>
      <c r="C84" s="4" t="s">
        <v>26</v>
      </c>
      <c r="D84" s="4" t="s">
        <v>505</v>
      </c>
      <c r="E84" s="4" t="s">
        <v>246</v>
      </c>
      <c r="F84" s="4" t="s">
        <v>278</v>
      </c>
      <c r="G84" s="4" t="s">
        <v>316</v>
      </c>
      <c r="H84" s="4">
        <v>901012832</v>
      </c>
      <c r="I84" s="4" t="s">
        <v>494</v>
      </c>
      <c r="J84" s="5">
        <v>1923000000</v>
      </c>
      <c r="K84" s="5">
        <v>0</v>
      </c>
      <c r="L84" s="5">
        <v>0</v>
      </c>
      <c r="M84" s="5">
        <f t="shared" si="4"/>
        <v>1923000000</v>
      </c>
      <c r="N84" s="5">
        <v>1423500</v>
      </c>
      <c r="O84" s="5">
        <f t="shared" si="5"/>
        <v>711750000</v>
      </c>
      <c r="P84" s="6">
        <v>45908</v>
      </c>
      <c r="Q84" s="6">
        <v>45910</v>
      </c>
      <c r="R84" s="6">
        <v>46022</v>
      </c>
      <c r="S84" s="6">
        <v>46022</v>
      </c>
      <c r="T84" s="4" t="s">
        <v>407</v>
      </c>
      <c r="U84" s="4" t="s">
        <v>173</v>
      </c>
      <c r="V84" s="4" t="s">
        <v>345</v>
      </c>
      <c r="W84" s="4" t="s">
        <v>346</v>
      </c>
      <c r="X84" s="4" t="s">
        <v>388</v>
      </c>
      <c r="Y84" s="10"/>
      <c r="Z84" s="10"/>
      <c r="AA84" s="2"/>
    </row>
    <row r="85" spans="1:27" x14ac:dyDescent="0.55000000000000004">
      <c r="A85" s="4">
        <v>2025</v>
      </c>
      <c r="B85" s="4">
        <v>812</v>
      </c>
      <c r="C85" s="4" t="s">
        <v>26</v>
      </c>
      <c r="D85" s="4" t="s">
        <v>502</v>
      </c>
      <c r="E85" s="4" t="s">
        <v>21</v>
      </c>
      <c r="F85" s="4" t="s">
        <v>279</v>
      </c>
      <c r="G85" s="4" t="s">
        <v>163</v>
      </c>
      <c r="H85" s="4">
        <v>860044113</v>
      </c>
      <c r="I85" s="4" t="s">
        <v>430</v>
      </c>
      <c r="J85" s="5">
        <v>4584828658</v>
      </c>
      <c r="K85" s="5">
        <v>0</v>
      </c>
      <c r="L85" s="5">
        <v>0</v>
      </c>
      <c r="M85" s="5">
        <f t="shared" si="4"/>
        <v>4584828658</v>
      </c>
      <c r="N85" s="5">
        <v>1423500</v>
      </c>
      <c r="O85" s="5">
        <f t="shared" si="5"/>
        <v>711750000</v>
      </c>
      <c r="P85" s="6">
        <v>45919</v>
      </c>
      <c r="Q85" s="6">
        <v>45925</v>
      </c>
      <c r="R85" s="6">
        <v>46289</v>
      </c>
      <c r="S85" s="6">
        <v>46289</v>
      </c>
      <c r="T85" s="4" t="s">
        <v>406</v>
      </c>
      <c r="U85" s="4" t="s">
        <v>179</v>
      </c>
      <c r="V85" s="4" t="s">
        <v>91</v>
      </c>
      <c r="W85" s="4" t="s">
        <v>352</v>
      </c>
      <c r="X85" s="4" t="s">
        <v>389</v>
      </c>
      <c r="Y85" s="10"/>
      <c r="Z85" s="10"/>
      <c r="AA85" s="2"/>
    </row>
    <row r="86" spans="1:27" x14ac:dyDescent="0.55000000000000004">
      <c r="A86" s="4">
        <v>2025</v>
      </c>
      <c r="B86" s="4">
        <v>813</v>
      </c>
      <c r="C86" s="4" t="s">
        <v>102</v>
      </c>
      <c r="D86" s="4" t="s">
        <v>425</v>
      </c>
      <c r="E86" s="4" t="s">
        <v>19</v>
      </c>
      <c r="F86" s="4" t="s">
        <v>280</v>
      </c>
      <c r="G86" s="4" t="s">
        <v>317</v>
      </c>
      <c r="H86" s="4">
        <v>830058237</v>
      </c>
      <c r="I86" s="4" t="s">
        <v>495</v>
      </c>
      <c r="J86" s="5">
        <v>869830500</v>
      </c>
      <c r="K86" s="5">
        <v>0</v>
      </c>
      <c r="L86" s="5">
        <v>0</v>
      </c>
      <c r="M86" s="5">
        <f t="shared" si="4"/>
        <v>869830500</v>
      </c>
      <c r="N86" s="5">
        <v>1423500</v>
      </c>
      <c r="O86" s="5">
        <f t="shared" si="5"/>
        <v>711750000</v>
      </c>
      <c r="P86" s="6">
        <v>45922</v>
      </c>
      <c r="Q86" s="6">
        <v>45945</v>
      </c>
      <c r="R86" s="6">
        <v>46021</v>
      </c>
      <c r="S86" s="6">
        <v>46068</v>
      </c>
      <c r="T86" s="4" t="s">
        <v>407</v>
      </c>
      <c r="U86" s="4" t="s">
        <v>166</v>
      </c>
      <c r="V86" s="4" t="s">
        <v>339</v>
      </c>
      <c r="W86" s="4" t="s">
        <v>337</v>
      </c>
      <c r="X86" s="4" t="s">
        <v>390</v>
      </c>
      <c r="Y86" s="10"/>
      <c r="Z86" s="10"/>
      <c r="AA86" s="2"/>
    </row>
    <row r="87" spans="1:27" x14ac:dyDescent="0.55000000000000004">
      <c r="A87" s="4">
        <v>2025</v>
      </c>
      <c r="B87" s="4">
        <v>821</v>
      </c>
      <c r="C87" s="4" t="s">
        <v>26</v>
      </c>
      <c r="D87" s="4" t="s">
        <v>502</v>
      </c>
      <c r="E87" s="4" t="s">
        <v>22</v>
      </c>
      <c r="F87" s="4" t="s">
        <v>281</v>
      </c>
      <c r="G87" s="4" t="s">
        <v>318</v>
      </c>
      <c r="H87" s="4">
        <v>830124865</v>
      </c>
      <c r="I87" s="4" t="s">
        <v>496</v>
      </c>
      <c r="J87" s="5">
        <v>17804000000</v>
      </c>
      <c r="K87" s="5">
        <v>526535499</v>
      </c>
      <c r="L87" s="5">
        <v>0</v>
      </c>
      <c r="M87" s="5">
        <f t="shared" si="4"/>
        <v>18330535499</v>
      </c>
      <c r="N87" s="5">
        <v>1423500</v>
      </c>
      <c r="O87" s="5">
        <f t="shared" si="5"/>
        <v>711750000</v>
      </c>
      <c r="P87" s="6">
        <v>45926</v>
      </c>
      <c r="Q87" s="6">
        <v>45932</v>
      </c>
      <c r="R87" s="6">
        <v>46022</v>
      </c>
      <c r="S87" s="6">
        <v>46081</v>
      </c>
      <c r="T87" s="4" t="s">
        <v>407</v>
      </c>
      <c r="U87" s="4" t="s">
        <v>173</v>
      </c>
      <c r="V87" s="4" t="s">
        <v>173</v>
      </c>
      <c r="W87" s="4" t="s">
        <v>353</v>
      </c>
      <c r="X87" s="4" t="s">
        <v>391</v>
      </c>
      <c r="Y87" s="10"/>
      <c r="Z87" s="10"/>
      <c r="AA87" s="2"/>
    </row>
    <row r="88" spans="1:27" x14ac:dyDescent="0.55000000000000004">
      <c r="A88" s="4">
        <v>2025</v>
      </c>
      <c r="B88" s="4">
        <v>826</v>
      </c>
      <c r="C88" s="4" t="s">
        <v>26</v>
      </c>
      <c r="D88" s="4" t="s">
        <v>502</v>
      </c>
      <c r="E88" s="4" t="s">
        <v>21</v>
      </c>
      <c r="F88" s="4" t="s">
        <v>282</v>
      </c>
      <c r="G88" s="4" t="s">
        <v>163</v>
      </c>
      <c r="H88" s="4">
        <v>860044113</v>
      </c>
      <c r="I88" s="4" t="s">
        <v>430</v>
      </c>
      <c r="J88" s="5">
        <v>2810205230</v>
      </c>
      <c r="K88" s="5">
        <v>0</v>
      </c>
      <c r="L88" s="5">
        <v>0</v>
      </c>
      <c r="M88" s="5">
        <f t="shared" si="4"/>
        <v>2810205230</v>
      </c>
      <c r="N88" s="5">
        <v>1423500</v>
      </c>
      <c r="O88" s="5">
        <f t="shared" si="5"/>
        <v>711750000</v>
      </c>
      <c r="P88" s="6">
        <v>45932</v>
      </c>
      <c r="Q88" s="6">
        <v>45940</v>
      </c>
      <c r="R88" s="6">
        <v>46366</v>
      </c>
      <c r="S88" s="6">
        <v>46366</v>
      </c>
      <c r="T88" s="4" t="s">
        <v>406</v>
      </c>
      <c r="U88" s="4" t="s">
        <v>179</v>
      </c>
      <c r="V88" s="4" t="s">
        <v>91</v>
      </c>
      <c r="W88" s="4" t="s">
        <v>354</v>
      </c>
      <c r="X88" s="4" t="s">
        <v>392</v>
      </c>
      <c r="Y88" s="10"/>
      <c r="Z88" s="10"/>
      <c r="AA88" s="2"/>
    </row>
    <row r="89" spans="1:27" x14ac:dyDescent="0.55000000000000004">
      <c r="A89" s="4">
        <v>2025</v>
      </c>
      <c r="B89" s="4">
        <v>828</v>
      </c>
      <c r="C89" s="4" t="s">
        <v>26</v>
      </c>
      <c r="D89" s="4" t="s">
        <v>502</v>
      </c>
      <c r="E89" s="4" t="s">
        <v>21</v>
      </c>
      <c r="F89" s="4" t="s">
        <v>283</v>
      </c>
      <c r="G89" s="4" t="s">
        <v>319</v>
      </c>
      <c r="H89" s="4">
        <v>8002469532</v>
      </c>
      <c r="I89" s="4" t="s">
        <v>487</v>
      </c>
      <c r="J89" s="5">
        <v>1720775839</v>
      </c>
      <c r="K89" s="5">
        <v>0</v>
      </c>
      <c r="L89" s="5">
        <v>0</v>
      </c>
      <c r="M89" s="5">
        <f t="shared" si="4"/>
        <v>1720775839</v>
      </c>
      <c r="N89" s="5">
        <v>1423500</v>
      </c>
      <c r="O89" s="5">
        <f t="shared" si="5"/>
        <v>711750000</v>
      </c>
      <c r="P89" s="6">
        <v>45937</v>
      </c>
      <c r="Q89" s="6">
        <v>45939</v>
      </c>
      <c r="R89" s="6">
        <v>46112</v>
      </c>
      <c r="S89" s="6">
        <v>46142</v>
      </c>
      <c r="T89" s="4" t="s">
        <v>406</v>
      </c>
      <c r="U89" s="4" t="s">
        <v>179</v>
      </c>
      <c r="V89" s="4" t="s">
        <v>179</v>
      </c>
      <c r="W89" s="4" t="s">
        <v>348</v>
      </c>
      <c r="X89" s="4" t="s">
        <v>393</v>
      </c>
      <c r="Y89" s="10"/>
      <c r="Z89" s="10"/>
      <c r="AA89" s="2"/>
    </row>
    <row r="90" spans="1:27" x14ac:dyDescent="0.55000000000000004">
      <c r="A90" s="4">
        <v>2025</v>
      </c>
      <c r="B90" s="4">
        <v>838</v>
      </c>
      <c r="C90" s="4" t="s">
        <v>26</v>
      </c>
      <c r="D90" s="4" t="s">
        <v>502</v>
      </c>
      <c r="E90" s="4" t="s">
        <v>21</v>
      </c>
      <c r="F90" s="4" t="s">
        <v>284</v>
      </c>
      <c r="G90" s="4" t="s">
        <v>37</v>
      </c>
      <c r="H90" s="4">
        <v>900413030</v>
      </c>
      <c r="I90" s="4" t="s">
        <v>436</v>
      </c>
      <c r="J90" s="5">
        <v>3084504454</v>
      </c>
      <c r="K90" s="5">
        <v>0</v>
      </c>
      <c r="L90" s="5">
        <v>0</v>
      </c>
      <c r="M90" s="5">
        <f t="shared" si="4"/>
        <v>3084504454</v>
      </c>
      <c r="N90" s="5">
        <v>1423500</v>
      </c>
      <c r="O90" s="5">
        <f t="shared" si="5"/>
        <v>711750000</v>
      </c>
      <c r="P90" s="6">
        <v>45951</v>
      </c>
      <c r="Q90" s="6">
        <v>45968</v>
      </c>
      <c r="R90" s="6">
        <v>46333</v>
      </c>
      <c r="S90" s="6">
        <v>46333</v>
      </c>
      <c r="T90" s="4" t="s">
        <v>406</v>
      </c>
      <c r="U90" s="4" t="s">
        <v>179</v>
      </c>
      <c r="V90" s="4" t="s">
        <v>91</v>
      </c>
      <c r="W90" s="4" t="s">
        <v>354</v>
      </c>
      <c r="X90" s="4" t="s">
        <v>394</v>
      </c>
      <c r="Y90" s="10"/>
      <c r="Z90" s="10"/>
      <c r="AA90" s="2"/>
    </row>
    <row r="91" spans="1:27" x14ac:dyDescent="0.55000000000000004">
      <c r="A91" s="4">
        <v>2025</v>
      </c>
      <c r="B91" s="4">
        <v>863</v>
      </c>
      <c r="C91" s="4" t="s">
        <v>26</v>
      </c>
      <c r="D91" s="4" t="s">
        <v>502</v>
      </c>
      <c r="E91" s="4" t="s">
        <v>21</v>
      </c>
      <c r="F91" s="4" t="s">
        <v>285</v>
      </c>
      <c r="G91" s="4" t="s">
        <v>320</v>
      </c>
      <c r="H91" s="4">
        <v>899999061</v>
      </c>
      <c r="I91" s="4" t="s">
        <v>465</v>
      </c>
      <c r="J91" s="5">
        <v>5060398327</v>
      </c>
      <c r="K91" s="5">
        <v>0</v>
      </c>
      <c r="L91" s="5">
        <v>0</v>
      </c>
      <c r="M91" s="5">
        <f t="shared" si="4"/>
        <v>5060398327</v>
      </c>
      <c r="N91" s="5">
        <v>1423500</v>
      </c>
      <c r="O91" s="5">
        <f t="shared" si="5"/>
        <v>711750000</v>
      </c>
      <c r="P91" s="6">
        <v>45968</v>
      </c>
      <c r="Q91" s="6">
        <v>45973</v>
      </c>
      <c r="R91" s="6">
        <v>46203</v>
      </c>
      <c r="S91" s="6">
        <v>46203</v>
      </c>
      <c r="T91" s="4" t="s">
        <v>406</v>
      </c>
      <c r="U91" s="4" t="s">
        <v>179</v>
      </c>
      <c r="V91" s="4" t="s">
        <v>179</v>
      </c>
      <c r="W91" s="4" t="s">
        <v>338</v>
      </c>
      <c r="X91" s="4" t="s">
        <v>395</v>
      </c>
      <c r="Y91" s="10"/>
      <c r="Z91" s="10"/>
      <c r="AA91" s="2"/>
    </row>
    <row r="92" spans="1:27" x14ac:dyDescent="0.55000000000000004">
      <c r="A92" s="4">
        <v>2025</v>
      </c>
      <c r="B92" s="4">
        <v>867</v>
      </c>
      <c r="C92" s="4" t="s">
        <v>26</v>
      </c>
      <c r="D92" s="4" t="s">
        <v>502</v>
      </c>
      <c r="E92" s="4" t="s">
        <v>22</v>
      </c>
      <c r="F92" s="4" t="s">
        <v>286</v>
      </c>
      <c r="G92" s="4" t="s">
        <v>321</v>
      </c>
      <c r="H92" s="4">
        <v>830144890</v>
      </c>
      <c r="I92" s="4" t="s">
        <v>499</v>
      </c>
      <c r="J92" s="5">
        <v>22059826835</v>
      </c>
      <c r="K92" s="5">
        <v>0</v>
      </c>
      <c r="L92" s="5">
        <v>0</v>
      </c>
      <c r="M92" s="5">
        <f t="shared" si="4"/>
        <v>22059826835</v>
      </c>
      <c r="N92" s="5">
        <v>1423500</v>
      </c>
      <c r="O92" s="5">
        <f t="shared" si="5"/>
        <v>711750000</v>
      </c>
      <c r="P92" s="6">
        <v>45968</v>
      </c>
      <c r="Q92" s="6">
        <v>45975</v>
      </c>
      <c r="R92" s="6">
        <v>47039</v>
      </c>
      <c r="S92" s="6">
        <v>47039</v>
      </c>
      <c r="T92" s="4" t="s">
        <v>406</v>
      </c>
      <c r="U92" s="4" t="s">
        <v>179</v>
      </c>
      <c r="V92" s="4" t="s">
        <v>179</v>
      </c>
      <c r="W92" s="4" t="s">
        <v>355</v>
      </c>
      <c r="X92" s="4" t="s">
        <v>396</v>
      </c>
      <c r="Y92" s="10"/>
      <c r="Z92" s="10"/>
      <c r="AA92" s="2"/>
    </row>
    <row r="93" spans="1:27" x14ac:dyDescent="0.55000000000000004">
      <c r="A93" s="4">
        <v>2025</v>
      </c>
      <c r="B93" s="4">
        <v>875</v>
      </c>
      <c r="C93" s="4" t="s">
        <v>25</v>
      </c>
      <c r="D93" s="4" t="s">
        <v>425</v>
      </c>
      <c r="E93" s="4" t="s">
        <v>20</v>
      </c>
      <c r="F93" s="4" t="s">
        <v>287</v>
      </c>
      <c r="G93" s="4" t="s">
        <v>322</v>
      </c>
      <c r="H93" s="4">
        <v>830089648</v>
      </c>
      <c r="I93" s="4" t="s">
        <v>497</v>
      </c>
      <c r="J93" s="5">
        <v>1773124000</v>
      </c>
      <c r="K93" s="5">
        <v>0</v>
      </c>
      <c r="L93" s="5">
        <v>0</v>
      </c>
      <c r="M93" s="5">
        <f t="shared" si="4"/>
        <v>1773124000</v>
      </c>
      <c r="N93" s="5">
        <v>1423500</v>
      </c>
      <c r="O93" s="5">
        <f t="shared" si="5"/>
        <v>711750000</v>
      </c>
      <c r="P93" s="6">
        <v>45979</v>
      </c>
      <c r="Q93" s="6">
        <v>46014</v>
      </c>
      <c r="R93" s="6">
        <v>46021</v>
      </c>
      <c r="S93" s="6">
        <v>46142</v>
      </c>
      <c r="T93" s="4" t="s">
        <v>406</v>
      </c>
      <c r="U93" s="4" t="s">
        <v>166</v>
      </c>
      <c r="V93" s="4" t="s">
        <v>166</v>
      </c>
      <c r="W93" s="4" t="s">
        <v>356</v>
      </c>
      <c r="X93" s="4" t="s">
        <v>397</v>
      </c>
      <c r="Y93" s="10"/>
      <c r="Z93" s="10"/>
      <c r="AA93" s="2"/>
    </row>
    <row r="94" spans="1:27" x14ac:dyDescent="0.55000000000000004">
      <c r="A94" s="4">
        <v>2025</v>
      </c>
      <c r="B94" s="4">
        <v>908</v>
      </c>
      <c r="C94" s="4" t="s">
        <v>26</v>
      </c>
      <c r="D94" s="4" t="s">
        <v>502</v>
      </c>
      <c r="E94" s="4" t="s">
        <v>22</v>
      </c>
      <c r="F94" s="4" t="s">
        <v>288</v>
      </c>
      <c r="G94" s="4" t="s">
        <v>323</v>
      </c>
      <c r="H94" s="4">
        <v>901345524</v>
      </c>
      <c r="I94" s="4" t="s">
        <v>449</v>
      </c>
      <c r="J94" s="5">
        <v>4000000000</v>
      </c>
      <c r="K94" s="5">
        <v>320000000</v>
      </c>
      <c r="L94" s="5">
        <v>0</v>
      </c>
      <c r="M94" s="5">
        <f t="shared" si="4"/>
        <v>4320000000</v>
      </c>
      <c r="N94" s="5">
        <v>1423500</v>
      </c>
      <c r="O94" s="5">
        <f t="shared" si="5"/>
        <v>711750000</v>
      </c>
      <c r="P94" s="6">
        <v>46000</v>
      </c>
      <c r="Q94" s="6">
        <v>46001</v>
      </c>
      <c r="R94" s="6">
        <v>46386</v>
      </c>
      <c r="S94" s="6">
        <v>46386</v>
      </c>
      <c r="T94" s="4" t="s">
        <v>406</v>
      </c>
      <c r="U94" s="4" t="s">
        <v>173</v>
      </c>
      <c r="V94" s="4" t="s">
        <v>173</v>
      </c>
      <c r="W94" s="4" t="s">
        <v>353</v>
      </c>
      <c r="X94" s="4" t="s">
        <v>398</v>
      </c>
      <c r="Y94" s="10"/>
      <c r="Z94" s="10"/>
      <c r="AA94" s="2"/>
    </row>
    <row r="95" spans="1:27" x14ac:dyDescent="0.55000000000000004">
      <c r="A95" s="4">
        <v>2026</v>
      </c>
      <c r="B95" s="4">
        <v>563</v>
      </c>
      <c r="C95" s="4" t="s">
        <v>28</v>
      </c>
      <c r="D95" s="4" t="s">
        <v>425</v>
      </c>
      <c r="E95" s="4" t="s">
        <v>242</v>
      </c>
      <c r="F95" s="4" t="s">
        <v>399</v>
      </c>
      <c r="G95" s="4" t="s">
        <v>401</v>
      </c>
      <c r="H95" s="4">
        <v>830103828</v>
      </c>
      <c r="I95" s="4" t="s">
        <v>500</v>
      </c>
      <c r="J95" s="5">
        <v>2219186596</v>
      </c>
      <c r="K95" s="5">
        <v>0</v>
      </c>
      <c r="L95" s="5">
        <v>0</v>
      </c>
      <c r="M95" s="5">
        <f t="shared" si="4"/>
        <v>2219186596</v>
      </c>
      <c r="N95" s="5">
        <v>1750905</v>
      </c>
      <c r="O95" s="5">
        <f t="shared" si="5"/>
        <v>875452500</v>
      </c>
      <c r="P95" s="6">
        <v>46098</v>
      </c>
      <c r="Q95" s="6" t="s">
        <v>403</v>
      </c>
      <c r="R95" s="6">
        <v>46387</v>
      </c>
      <c r="S95" s="6">
        <v>46387</v>
      </c>
      <c r="T95" s="4" t="s">
        <v>406</v>
      </c>
      <c r="U95" s="4" t="s">
        <v>179</v>
      </c>
      <c r="V95" s="4" t="s">
        <v>91</v>
      </c>
      <c r="W95" s="4" t="s">
        <v>404</v>
      </c>
      <c r="X95" s="4" t="s">
        <v>405</v>
      </c>
      <c r="Y95" s="10"/>
      <c r="Z95" s="10"/>
      <c r="AA95" s="2"/>
    </row>
    <row r="96" spans="1:27" x14ac:dyDescent="0.55000000000000004">
      <c r="A96" s="4">
        <v>2026</v>
      </c>
      <c r="B96" s="4">
        <v>565</v>
      </c>
      <c r="C96" s="4" t="s">
        <v>28</v>
      </c>
      <c r="D96" s="4" t="s">
        <v>425</v>
      </c>
      <c r="E96" s="4" t="s">
        <v>19</v>
      </c>
      <c r="F96" s="4" t="s">
        <v>400</v>
      </c>
      <c r="G96" s="4" t="s">
        <v>402</v>
      </c>
      <c r="H96" s="4">
        <v>804000387</v>
      </c>
      <c r="I96" s="4" t="s">
        <v>501</v>
      </c>
      <c r="J96" s="5">
        <v>1855390706</v>
      </c>
      <c r="K96" s="5">
        <v>0</v>
      </c>
      <c r="L96" s="5">
        <v>0</v>
      </c>
      <c r="M96" s="5">
        <f t="shared" si="4"/>
        <v>1855390706</v>
      </c>
      <c r="N96" s="5">
        <v>1750905</v>
      </c>
      <c r="O96" s="5">
        <f t="shared" si="5"/>
        <v>875452500</v>
      </c>
      <c r="P96" s="6">
        <v>46113</v>
      </c>
      <c r="Q96" s="6">
        <v>46119</v>
      </c>
      <c r="R96" s="6">
        <v>46380</v>
      </c>
      <c r="S96" s="6">
        <v>46380</v>
      </c>
      <c r="T96" s="4" t="s">
        <v>406</v>
      </c>
      <c r="U96" s="4" t="s">
        <v>179</v>
      </c>
      <c r="V96" s="4" t="s">
        <v>91</v>
      </c>
      <c r="W96" s="4" t="s">
        <v>404</v>
      </c>
      <c r="X96" s="4" t="s">
        <v>405</v>
      </c>
      <c r="Y96" s="10"/>
      <c r="Z96" s="10"/>
      <c r="AA96" s="2"/>
    </row>
  </sheetData>
  <autoFilter ref="A1:X96" xr:uid="{D05B2C69-51BE-4F7E-B607-E6D5ED0059AA}">
    <sortState xmlns:xlrd2="http://schemas.microsoft.com/office/spreadsheetml/2017/richdata2" ref="A2:X96">
      <sortCondition ref="A2:A96"/>
      <sortCondition ref="B2:B96"/>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2026-04-10T11:18:08Z</dcterms:created>
  <dcterms:modified xsi:type="dcterms:W3CDTF">2026-04-14T19:03:52Z</dcterms:modified>
</cp:coreProperties>
</file>